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0908"/>
  </bookViews>
  <sheets>
    <sheet name="Приложение 4" sheetId="2" r:id="rId1"/>
  </sheets>
  <definedNames>
    <definedName name="_xlnm.Print_Titles" localSheetId="0">'Приложение 4'!$6:$7</definedName>
  </definedNames>
  <calcPr calcId="144525"/>
</workbook>
</file>

<file path=xl/calcChain.xml><?xml version="1.0" encoding="utf-8"?>
<calcChain xmlns="http://schemas.openxmlformats.org/spreadsheetml/2006/main">
  <c r="G50" i="2" l="1"/>
  <c r="P22" i="2" l="1"/>
  <c r="M22" i="2"/>
  <c r="H22" i="2"/>
  <c r="J22" i="2"/>
  <c r="D20" i="2"/>
  <c r="O66" i="2" l="1"/>
  <c r="O63" i="2"/>
  <c r="O58" i="2"/>
  <c r="O53" i="2"/>
  <c r="O50" i="2"/>
  <c r="O47" i="2"/>
  <c r="O41" i="2"/>
  <c r="O38" i="2"/>
  <c r="O33" i="2"/>
  <c r="O25" i="2"/>
  <c r="O20" i="2"/>
  <c r="O18" i="2"/>
  <c r="O9" i="2"/>
  <c r="L66" i="2"/>
  <c r="L63" i="2"/>
  <c r="L58" i="2"/>
  <c r="L53" i="2"/>
  <c r="L50" i="2"/>
  <c r="L47" i="2"/>
  <c r="L41" i="2"/>
  <c r="L38" i="2"/>
  <c r="L33" i="2"/>
  <c r="L25" i="2"/>
  <c r="L20" i="2"/>
  <c r="L18" i="2"/>
  <c r="L9" i="2"/>
  <c r="P51" i="2" l="1"/>
  <c r="M51" i="2"/>
  <c r="M52" i="2"/>
  <c r="J51" i="2"/>
  <c r="H51" i="2"/>
  <c r="D50" i="2"/>
  <c r="F66" i="2"/>
  <c r="E66" i="2"/>
  <c r="D66" i="2"/>
  <c r="F63" i="2"/>
  <c r="E63" i="2"/>
  <c r="D63" i="2"/>
  <c r="F58" i="2"/>
  <c r="E58" i="2"/>
  <c r="D58" i="2"/>
  <c r="F53" i="2"/>
  <c r="E53" i="2"/>
  <c r="D53" i="2"/>
  <c r="F50" i="2"/>
  <c r="E50" i="2"/>
  <c r="F47" i="2"/>
  <c r="E47" i="2"/>
  <c r="D47" i="2"/>
  <c r="F41" i="2"/>
  <c r="E41" i="2"/>
  <c r="D41" i="2"/>
  <c r="F38" i="2"/>
  <c r="E38" i="2"/>
  <c r="D38" i="2"/>
  <c r="F33" i="2"/>
  <c r="E33" i="2"/>
  <c r="D33" i="2"/>
  <c r="F25" i="2"/>
  <c r="E25" i="2"/>
  <c r="D25" i="2"/>
  <c r="F20" i="2"/>
  <c r="E20" i="2"/>
  <c r="F18" i="2"/>
  <c r="E18" i="2"/>
  <c r="D18" i="2"/>
  <c r="F9" i="2"/>
  <c r="E9" i="2"/>
  <c r="D9" i="2"/>
  <c r="J39" i="2" l="1"/>
  <c r="J40" i="2"/>
  <c r="H52" i="2"/>
  <c r="J52" i="2"/>
  <c r="P52" i="2"/>
  <c r="H10" i="2" l="1"/>
  <c r="H11" i="2"/>
  <c r="H12" i="2"/>
  <c r="H13" i="2"/>
  <c r="H14" i="2"/>
  <c r="H15" i="2"/>
  <c r="H16" i="2"/>
  <c r="H17" i="2"/>
  <c r="H19" i="2"/>
  <c r="H21" i="2"/>
  <c r="H23" i="2"/>
  <c r="H24" i="2"/>
  <c r="H26" i="2"/>
  <c r="H27" i="2"/>
  <c r="H28" i="2"/>
  <c r="H29" i="2"/>
  <c r="H30" i="2"/>
  <c r="H31" i="2"/>
  <c r="H32" i="2"/>
  <c r="H34" i="2"/>
  <c r="H35" i="2"/>
  <c r="H36" i="2"/>
  <c r="H37" i="2"/>
  <c r="H39" i="2"/>
  <c r="H40" i="2"/>
  <c r="H42" i="2"/>
  <c r="H43" i="2"/>
  <c r="H44" i="2"/>
  <c r="H45" i="2"/>
  <c r="H46" i="2"/>
  <c r="H48" i="2"/>
  <c r="H49" i="2"/>
  <c r="H54" i="2"/>
  <c r="H55" i="2"/>
  <c r="H56" i="2"/>
  <c r="H57" i="2"/>
  <c r="H59" i="2"/>
  <c r="H60" i="2"/>
  <c r="H61" i="2"/>
  <c r="H62" i="2"/>
  <c r="H64" i="2"/>
  <c r="H65" i="2"/>
  <c r="H67" i="2"/>
  <c r="E8" i="2" l="1"/>
  <c r="P67" i="2"/>
  <c r="M67" i="2"/>
  <c r="J67" i="2"/>
  <c r="G66" i="2"/>
  <c r="H66" i="2" s="1"/>
  <c r="P65" i="2"/>
  <c r="M65" i="2"/>
  <c r="J65" i="2"/>
  <c r="P64" i="2"/>
  <c r="M64" i="2"/>
  <c r="J64" i="2"/>
  <c r="G63" i="2"/>
  <c r="H63" i="2" s="1"/>
  <c r="P62" i="2"/>
  <c r="M62" i="2"/>
  <c r="J62" i="2"/>
  <c r="P61" i="2"/>
  <c r="M61" i="2"/>
  <c r="J61" i="2"/>
  <c r="P60" i="2"/>
  <c r="M60" i="2"/>
  <c r="J60" i="2"/>
  <c r="P59" i="2"/>
  <c r="M59" i="2"/>
  <c r="J59" i="2"/>
  <c r="G58" i="2"/>
  <c r="H58" i="2" s="1"/>
  <c r="P57" i="2"/>
  <c r="M57" i="2"/>
  <c r="J57" i="2"/>
  <c r="P56" i="2"/>
  <c r="M56" i="2"/>
  <c r="J56" i="2"/>
  <c r="P55" i="2"/>
  <c r="M55" i="2"/>
  <c r="J55" i="2"/>
  <c r="P54" i="2"/>
  <c r="M54" i="2"/>
  <c r="J54" i="2"/>
  <c r="G53" i="2"/>
  <c r="H53" i="2" s="1"/>
  <c r="P49" i="2"/>
  <c r="M49" i="2"/>
  <c r="J49" i="2"/>
  <c r="P48" i="2"/>
  <c r="M48" i="2"/>
  <c r="J48" i="2"/>
  <c r="G47" i="2"/>
  <c r="H47" i="2" s="1"/>
  <c r="J47" i="2"/>
  <c r="P46" i="2"/>
  <c r="M46" i="2"/>
  <c r="J46" i="2"/>
  <c r="P45" i="2"/>
  <c r="M45" i="2"/>
  <c r="J45" i="2"/>
  <c r="P44" i="2"/>
  <c r="M44" i="2"/>
  <c r="J44" i="2"/>
  <c r="P43" i="2"/>
  <c r="M43" i="2"/>
  <c r="J43" i="2"/>
  <c r="P42" i="2"/>
  <c r="M42" i="2"/>
  <c r="J42" i="2"/>
  <c r="G41" i="2"/>
  <c r="H41" i="2" s="1"/>
  <c r="P40" i="2"/>
  <c r="M40" i="2"/>
  <c r="P39" i="2"/>
  <c r="M39" i="2"/>
  <c r="G38" i="2"/>
  <c r="H38" i="2" s="1"/>
  <c r="P37" i="2"/>
  <c r="M37" i="2"/>
  <c r="J37" i="2"/>
  <c r="P36" i="2"/>
  <c r="M36" i="2"/>
  <c r="J36" i="2"/>
  <c r="P35" i="2"/>
  <c r="M35" i="2"/>
  <c r="J35" i="2"/>
  <c r="P34" i="2"/>
  <c r="M34" i="2"/>
  <c r="J34" i="2"/>
  <c r="G33" i="2"/>
  <c r="P32" i="2"/>
  <c r="M32" i="2"/>
  <c r="J32" i="2"/>
  <c r="P31" i="2"/>
  <c r="M31" i="2"/>
  <c r="J31" i="2"/>
  <c r="P30" i="2"/>
  <c r="M30" i="2"/>
  <c r="J30" i="2"/>
  <c r="P29" i="2"/>
  <c r="M29" i="2"/>
  <c r="J29" i="2"/>
  <c r="P28" i="2"/>
  <c r="M28" i="2"/>
  <c r="J28" i="2"/>
  <c r="P27" i="2"/>
  <c r="M27" i="2"/>
  <c r="J27" i="2"/>
  <c r="P26" i="2"/>
  <c r="M26" i="2"/>
  <c r="J26" i="2"/>
  <c r="G25" i="2"/>
  <c r="P24" i="2"/>
  <c r="M24" i="2"/>
  <c r="J24" i="2"/>
  <c r="P23" i="2"/>
  <c r="M23" i="2"/>
  <c r="J23" i="2"/>
  <c r="P21" i="2"/>
  <c r="M21" i="2"/>
  <c r="J21" i="2"/>
  <c r="G20" i="2"/>
  <c r="H20" i="2" s="1"/>
  <c r="P19" i="2"/>
  <c r="M19" i="2"/>
  <c r="J19" i="2"/>
  <c r="G18" i="2"/>
  <c r="H18" i="2" s="1"/>
  <c r="P17" i="2"/>
  <c r="M17" i="2"/>
  <c r="J17" i="2"/>
  <c r="P16" i="2"/>
  <c r="M16" i="2"/>
  <c r="J16" i="2"/>
  <c r="P15" i="2"/>
  <c r="M15" i="2"/>
  <c r="J15" i="2"/>
  <c r="P14" i="2"/>
  <c r="M14" i="2"/>
  <c r="J14" i="2"/>
  <c r="P13" i="2"/>
  <c r="M13" i="2"/>
  <c r="J13" i="2"/>
  <c r="P12" i="2"/>
  <c r="M12" i="2"/>
  <c r="J12" i="2"/>
  <c r="P11" i="2"/>
  <c r="M11" i="2"/>
  <c r="J11" i="2"/>
  <c r="P10" i="2"/>
  <c r="M10" i="2"/>
  <c r="J10" i="2"/>
  <c r="G9" i="2"/>
  <c r="M33" i="2" l="1"/>
  <c r="M47" i="2"/>
  <c r="P50" i="2"/>
  <c r="P18" i="2"/>
  <c r="P20" i="2"/>
  <c r="P53" i="2"/>
  <c r="M41" i="2"/>
  <c r="P33" i="2"/>
  <c r="P41" i="2"/>
  <c r="P47" i="2"/>
  <c r="D8" i="2"/>
  <c r="M25" i="2"/>
  <c r="H25" i="2"/>
  <c r="J9" i="2"/>
  <c r="K22" i="2" s="1"/>
  <c r="H9" i="2"/>
  <c r="I22" i="2" s="1"/>
  <c r="M38" i="2"/>
  <c r="J50" i="2"/>
  <c r="H50" i="2"/>
  <c r="L8" i="2"/>
  <c r="J66" i="2"/>
  <c r="M9" i="2"/>
  <c r="P25" i="2"/>
  <c r="J33" i="2"/>
  <c r="H33" i="2"/>
  <c r="P38" i="2"/>
  <c r="M50" i="2"/>
  <c r="M63" i="2"/>
  <c r="M66" i="2"/>
  <c r="M18" i="2"/>
  <c r="J25" i="2"/>
  <c r="M53" i="2"/>
  <c r="P63" i="2"/>
  <c r="P66" i="2"/>
  <c r="P58" i="2"/>
  <c r="J58" i="2"/>
  <c r="M58" i="2"/>
  <c r="J53" i="2"/>
  <c r="J63" i="2"/>
  <c r="J38" i="2"/>
  <c r="F8" i="2"/>
  <c r="J20" i="2"/>
  <c r="P9" i="2"/>
  <c r="M20" i="2"/>
  <c r="G8" i="2"/>
  <c r="O8" i="2"/>
  <c r="J18" i="2"/>
  <c r="J41" i="2"/>
  <c r="P8" i="2" l="1"/>
  <c r="Q22" i="2" s="1"/>
  <c r="H8" i="2"/>
  <c r="I12" i="2" s="1"/>
  <c r="J8" i="2"/>
  <c r="K52" i="2" s="1"/>
  <c r="M8" i="2"/>
  <c r="N51" i="2" l="1"/>
  <c r="N22" i="2"/>
  <c r="I52" i="2"/>
  <c r="I50" i="2"/>
  <c r="Q52" i="2"/>
  <c r="Q51" i="2"/>
  <c r="Q9" i="2"/>
  <c r="Q21" i="2"/>
  <c r="Q47" i="2"/>
  <c r="Q12" i="2"/>
  <c r="Q26" i="2"/>
  <c r="Q27" i="2"/>
  <c r="Q23" i="2"/>
  <c r="Q48" i="2"/>
  <c r="Q55" i="2"/>
  <c r="Q33" i="2"/>
  <c r="Q11" i="2"/>
  <c r="N20" i="2"/>
  <c r="N52" i="2"/>
  <c r="Q66" i="2"/>
  <c r="Q46" i="2"/>
  <c r="Q38" i="2"/>
  <c r="Q59" i="2"/>
  <c r="Q30" i="2"/>
  <c r="Q62" i="2"/>
  <c r="Q14" i="2"/>
  <c r="Q54" i="2"/>
  <c r="Q13" i="2"/>
  <c r="Q24" i="2"/>
  <c r="Q42" i="2"/>
  <c r="Q36" i="2"/>
  <c r="Q61" i="2"/>
  <c r="Q58" i="2"/>
  <c r="Q29" i="2"/>
  <c r="Q60" i="2"/>
  <c r="Q67" i="2"/>
  <c r="Q37" i="2"/>
  <c r="Q10" i="2"/>
  <c r="Q16" i="2"/>
  <c r="Q8" i="2"/>
  <c r="Q15" i="2"/>
  <c r="Q39" i="2"/>
  <c r="Q43" i="2"/>
  <c r="Q53" i="2"/>
  <c r="Q18" i="2"/>
  <c r="Q19" i="2"/>
  <c r="Q31" i="2"/>
  <c r="Q32" i="2"/>
  <c r="Q28" i="2"/>
  <c r="Q50" i="2"/>
  <c r="Q63" i="2"/>
  <c r="Q20" i="2"/>
  <c r="Q40" i="2"/>
  <c r="Q17" i="2"/>
  <c r="Q49" i="2"/>
  <c r="Q34" i="2"/>
  <c r="Q65" i="2"/>
  <c r="Q25" i="2"/>
  <c r="Q45" i="2"/>
  <c r="Q57" i="2"/>
  <c r="Q64" i="2"/>
  <c r="Q56" i="2"/>
  <c r="I64" i="2"/>
  <c r="I60" i="2"/>
  <c r="I56" i="2"/>
  <c r="I47" i="2"/>
  <c r="I43" i="2"/>
  <c r="I39" i="2"/>
  <c r="I35" i="2"/>
  <c r="I31" i="2"/>
  <c r="I27" i="2"/>
  <c r="I23" i="2"/>
  <c r="I18" i="2"/>
  <c r="I14" i="2"/>
  <c r="I67" i="2"/>
  <c r="I63" i="2"/>
  <c r="I55" i="2"/>
  <c r="I46" i="2"/>
  <c r="I42" i="2"/>
  <c r="I38" i="2"/>
  <c r="I34" i="2"/>
  <c r="I30" i="2"/>
  <c r="I26" i="2"/>
  <c r="I21" i="2"/>
  <c r="I17" i="2"/>
  <c r="I66" i="2"/>
  <c r="I62" i="2"/>
  <c r="I54" i="2"/>
  <c r="I49" i="2"/>
  <c r="I45" i="2"/>
  <c r="I41" i="2"/>
  <c r="I37" i="2"/>
  <c r="I33" i="2"/>
  <c r="I29" i="2"/>
  <c r="I25" i="2"/>
  <c r="I20" i="2"/>
  <c r="I16" i="2"/>
  <c r="I61" i="2"/>
  <c r="I44" i="2"/>
  <c r="I28" i="2"/>
  <c r="I57" i="2"/>
  <c r="I40" i="2"/>
  <c r="I24" i="2"/>
  <c r="I53" i="2"/>
  <c r="I36" i="2"/>
  <c r="I19" i="2"/>
  <c r="I65" i="2"/>
  <c r="I48" i="2"/>
  <c r="I32" i="2"/>
  <c r="I15" i="2"/>
  <c r="I8" i="2"/>
  <c r="I11" i="2"/>
  <c r="I10" i="2"/>
  <c r="I13" i="2"/>
  <c r="I9" i="2"/>
  <c r="I59" i="2"/>
  <c r="I58" i="2"/>
  <c r="K66" i="2"/>
  <c r="K62" i="2"/>
  <c r="K54" i="2"/>
  <c r="K49" i="2"/>
  <c r="K45" i="2"/>
  <c r="K41" i="2"/>
  <c r="K37" i="2"/>
  <c r="K33" i="2"/>
  <c r="K29" i="2"/>
  <c r="K25" i="2"/>
  <c r="K20" i="2"/>
  <c r="K16" i="2"/>
  <c r="K12" i="2"/>
  <c r="K8" i="2"/>
  <c r="K65" i="2"/>
  <c r="K61" i="2"/>
  <c r="K57" i="2"/>
  <c r="K53" i="2"/>
  <c r="K48" i="2"/>
  <c r="K44" i="2"/>
  <c r="K40" i="2"/>
  <c r="K36" i="2"/>
  <c r="K32" i="2"/>
  <c r="K28" i="2"/>
  <c r="K24" i="2"/>
  <c r="K19" i="2"/>
  <c r="K15" i="2"/>
  <c r="K11" i="2"/>
  <c r="K64" i="2"/>
  <c r="K60" i="2"/>
  <c r="K56" i="2"/>
  <c r="K47" i="2"/>
  <c r="K43" i="2"/>
  <c r="K39" i="2"/>
  <c r="K35" i="2"/>
  <c r="K31" i="2"/>
  <c r="K27" i="2"/>
  <c r="K23" i="2"/>
  <c r="K18" i="2"/>
  <c r="K14" i="2"/>
  <c r="K10" i="2"/>
  <c r="K67" i="2"/>
  <c r="K63" i="2"/>
  <c r="K50" i="2"/>
  <c r="K34" i="2"/>
  <c r="K17" i="2"/>
  <c r="K46" i="2"/>
  <c r="K30" i="2"/>
  <c r="K13" i="2"/>
  <c r="K42" i="2"/>
  <c r="K26" i="2"/>
  <c r="K9" i="2"/>
  <c r="K55" i="2"/>
  <c r="K38" i="2"/>
  <c r="K21" i="2"/>
  <c r="K59" i="2"/>
  <c r="K58" i="2"/>
  <c r="N8" i="2"/>
  <c r="N65" i="2"/>
  <c r="N62" i="2"/>
  <c r="N40" i="2"/>
  <c r="N39" i="2"/>
  <c r="N17" i="2"/>
  <c r="N16" i="2"/>
  <c r="N15" i="2"/>
  <c r="N14" i="2"/>
  <c r="N13" i="2"/>
  <c r="N12" i="2"/>
  <c r="N11" i="2"/>
  <c r="N66" i="2"/>
  <c r="N63" i="2"/>
  <c r="N28" i="2"/>
  <c r="N10" i="2"/>
  <c r="N42" i="2"/>
  <c r="N26" i="2"/>
  <c r="N43" i="2"/>
  <c r="N35" i="2"/>
  <c r="N25" i="2"/>
  <c r="N19" i="2"/>
  <c r="N21" i="2"/>
  <c r="N50" i="2"/>
  <c r="N64" i="2"/>
  <c r="N53" i="2"/>
  <c r="N9" i="2"/>
  <c r="N60" i="2"/>
  <c r="N33" i="2"/>
  <c r="N55" i="2"/>
  <c r="N31" i="2"/>
  <c r="N30" i="2"/>
  <c r="N24" i="2"/>
  <c r="N23" i="2"/>
  <c r="N61" i="2"/>
  <c r="N18" i="2"/>
  <c r="N34" i="2"/>
  <c r="N57" i="2"/>
  <c r="N36" i="2"/>
  <c r="N54" i="2"/>
  <c r="N32" i="2"/>
  <c r="N49" i="2"/>
  <c r="N45" i="2"/>
  <c r="N46" i="2"/>
  <c r="N58" i="2"/>
  <c r="N37" i="2"/>
  <c r="N47" i="2"/>
  <c r="N27" i="2"/>
  <c r="N59" i="2"/>
  <c r="N67" i="2"/>
  <c r="N38" i="2"/>
  <c r="N48" i="2"/>
  <c r="N44" i="2"/>
</calcChain>
</file>

<file path=xl/sharedStrings.xml><?xml version="1.0" encoding="utf-8"?>
<sst xmlns="http://schemas.openxmlformats.org/spreadsheetml/2006/main" count="190" uniqueCount="95">
  <si>
    <t>Наименование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</si>
  <si>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</si>
  <si>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</si>
  <si>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</si>
  <si>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</si>
  <si>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</si>
  <si>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</si>
  <si>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</si>
  <si>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</si>
  <si>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</si>
  <si>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</si>
  <si>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</si>
  <si>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</si>
  <si>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</si>
  <si>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</si>
  <si>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</si>
  <si>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</si>
  <si>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</si>
  <si>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</si>
  <si>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</si>
  <si>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</si>
  <si>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</si>
  <si>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</si>
  <si>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</si>
  <si>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</si>
  <si>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</si>
  <si>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</si>
  <si>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</si>
  <si>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</si>
  <si>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</si>
  <si>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</si>
  <si>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</si>
  <si>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</si>
  <si>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</si>
  <si>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</si>
  <si>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</si>
  <si>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</si>
  <si>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</si>
  <si>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</si>
  <si>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</si>
  <si>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</si>
  <si>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</si>
  <si>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</si>
  <si>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</si>
  <si>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</si>
  <si>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</si>
  <si>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</si>
  <si>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</si>
  <si>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</si>
  <si>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</si>
  <si>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</si>
  <si>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</si>
  <si>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</si>
  <si>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</si>
  <si>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</si>
  <si>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</si>
  <si>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</si>
  <si>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</si>
  <si>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</si>
  <si>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</si>
  <si>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</si>
  <si>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</si>
  <si>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</si>
  <si>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</si>
  <si>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</si>
  <si>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</si>
  <si>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</si>
  <si>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</si>
  <si>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</si>
  <si>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Периодическая печать и издательства</t>
  </si>
  <si>
    <t>доля в приросте (снижении), %</t>
  </si>
  <si>
    <t>РАСХОДЫ ВСЕГО</t>
  </si>
  <si>
    <t>Дополнительное образование детей</t>
  </si>
  <si>
    <t>Приложение 4 к пояснительной записке</t>
  </si>
  <si>
    <t xml:space="preserve">Молодежная политика </t>
  </si>
  <si>
    <t>2022 год (проект)</t>
  </si>
  <si>
    <t>Спорт высших достижений</t>
  </si>
  <si>
    <t>2023 год (проект)</t>
  </si>
  <si>
    <t>прирост (+), снижение (-) к 2022 году</t>
  </si>
  <si>
    <t>Санитарно-эпидемиологическое благополучие</t>
  </si>
  <si>
    <t>Обслуживание государственного (муниципального) внутреннего  долга</t>
  </si>
  <si>
    <t xml:space="preserve"> </t>
  </si>
  <si>
    <t xml:space="preserve">Прирост (+), снижение (-) расходов бюджета города Югорска на 2022 год и на плановый период 2023 и 2024 годов по сравнению с 2021 годом в разрезе разделов, подразделов классификации расходов бюджетов </t>
  </si>
  <si>
    <t>2020 год (отчет)</t>
  </si>
  <si>
    <t>2022 год</t>
  </si>
  <si>
    <t xml:space="preserve">2023 год </t>
  </si>
  <si>
    <t>2024 год (проект)</t>
  </si>
  <si>
    <t>2024 год</t>
  </si>
  <si>
    <t>прирост (+), снижение (-) к 2023 году</t>
  </si>
  <si>
    <t>2021 год (утверждено решением Думы города Югорска от 22.12.2020 № 91)</t>
  </si>
  <si>
    <t>2021 год (утверждено решением Думы города Югорска от 24.09.2021 № 77)</t>
  </si>
  <si>
    <t>прирост (+), снижение (-) к 2021 году (утверждено решением Думы города Югорска от 22.12.2020 № 91)</t>
  </si>
  <si>
    <t>прирост (+), снижение (-) к 2021 году (утверждено решением Думы города Югорска от 24.09.2021 № 77)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</si>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</sst>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2" borderId="0" xfId="0" applyFont="1" applyFill="1"/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6" fillId="0" borderId="0" xfId="0" applyFont="1"/>
    <xf numFmtId="0" fontId="6" fillId="2" borderId="0" xfId="0" applyFont="1" applyFill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"/>
  <sheetViews>
    <sheetView tabSelected="1" topLeftCell="A5" zoomScaleNormal="100" workbookViewId="0">
      <selection activeCell="A2" sqref="A2:Q3"/>
    </sheetView>
  </sheetViews>
  <sheetFormatPr defaultColWidth="9.109375" defaultRowHeight="16.8" x14ac:dyDescent="0.3"/>
  <cols>
    <col min="1" max="1" width="58" style="1" customWidth="1"/>
    <col min="2" max="2" width="5.5546875" style="1" customWidth="1"/>
    <col min="3" max="3" width="5.88671875" style="1" customWidth="1"/>
    <col min="4" max="5" width="15.88671875" style="1" customWidth="1"/>
    <col min="6" max="6" width="15.5546875" style="1" customWidth="1"/>
    <col min="7" max="7" width="16.44140625" style="3" customWidth="1"/>
    <col min="8" max="9" width="16.44140625" style="20" customWidth="1"/>
    <col min="10" max="10" width="15.44140625" style="20" customWidth="1"/>
    <col min="11" max="11" width="14.109375" style="20" customWidth="1"/>
    <col min="12" max="12" width="14.6640625" style="20" customWidth="1"/>
    <col min="13" max="13" width="13.5546875" style="20" customWidth="1"/>
    <col min="14" max="14" width="14" style="20" customWidth="1"/>
    <col min="15" max="15" width="15.6640625" style="20" customWidth="1"/>
    <col min="16" max="16" width="13.6640625" style="20" customWidth="1"/>
    <col min="17" max="17" width="13.88671875" style="20" customWidth="1"/>
    <col min="18" max="16384" width="9.109375" style="1"/>
  </cols>
  <sheetData>
    <row r="1" spans="1:21" x14ac:dyDescent="0.3">
      <c r="A1" s="22"/>
      <c r="B1" s="22"/>
      <c r="C1" s="22"/>
      <c r="D1" s="22"/>
      <c r="E1" s="22"/>
      <c r="F1" s="22"/>
      <c r="G1" s="23"/>
      <c r="H1" s="24"/>
      <c r="I1" s="24"/>
      <c r="J1" s="24"/>
      <c r="K1" s="24"/>
      <c r="L1" s="24"/>
      <c r="M1" s="24"/>
      <c r="N1" s="24"/>
      <c r="O1" s="24"/>
      <c r="P1" s="24"/>
      <c r="Q1" s="25" t="s">
        <v>73</v>
      </c>
    </row>
    <row r="2" spans="1:21" ht="14.4" customHeight="1" x14ac:dyDescent="0.3">
      <c r="A2" s="34" t="s">
        <v>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21" ht="24.6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1" hidden="1" x14ac:dyDescent="0.3">
      <c r="A4" s="26"/>
      <c r="B4" s="26"/>
      <c r="C4" s="26"/>
      <c r="D4" s="26"/>
      <c r="E4" s="26"/>
      <c r="F4" s="26"/>
      <c r="G4" s="27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21" x14ac:dyDescent="0.3">
      <c r="A5" s="26"/>
      <c r="B5" s="26"/>
      <c r="C5" s="26"/>
      <c r="D5" s="26"/>
      <c r="E5" s="26"/>
      <c r="F5" s="26"/>
      <c r="G5" s="27"/>
      <c r="H5" s="28"/>
      <c r="I5" s="28"/>
      <c r="J5" s="28"/>
      <c r="K5" s="28"/>
      <c r="L5" s="28"/>
      <c r="M5" s="28"/>
      <c r="N5" s="28"/>
      <c r="O5" s="28"/>
      <c r="P5" s="35" t="s">
        <v>1</v>
      </c>
      <c r="Q5" s="35"/>
      <c r="R5" s="2"/>
      <c r="S5" s="2"/>
      <c r="T5" s="2"/>
      <c r="U5" s="2"/>
    </row>
    <row r="6" spans="1:21" ht="66" customHeight="1" x14ac:dyDescent="0.3">
      <c r="A6" s="36" t="s">
        <v>0</v>
      </c>
      <c r="B6" s="36" t="s">
        <v>2</v>
      </c>
      <c r="C6" s="36" t="s">
        <v>3</v>
      </c>
      <c r="D6" s="37" t="s">
        <v>83</v>
      </c>
      <c r="E6" s="37" t="s">
        <v>89</v>
      </c>
      <c r="F6" s="37" t="s">
        <v>90</v>
      </c>
      <c r="G6" s="37" t="s">
        <v>75</v>
      </c>
      <c r="H6" s="32" t="s">
        <v>84</v>
      </c>
      <c r="I6" s="32"/>
      <c r="J6" s="32" t="s">
        <v>84</v>
      </c>
      <c r="K6" s="32"/>
      <c r="L6" s="33" t="s">
        <v>77</v>
      </c>
      <c r="M6" s="32" t="s">
        <v>85</v>
      </c>
      <c r="N6" s="32"/>
      <c r="O6" s="33" t="s">
        <v>86</v>
      </c>
      <c r="P6" s="32" t="s">
        <v>87</v>
      </c>
      <c r="Q6" s="32"/>
    </row>
    <row r="7" spans="1:21" ht="160.19999999999999" customHeight="1" x14ac:dyDescent="0.3">
      <c r="A7" s="36"/>
      <c r="B7" s="36"/>
      <c r="C7" s="36"/>
      <c r="D7" s="37"/>
      <c r="E7" s="37"/>
      <c r="F7" s="37"/>
      <c r="G7" s="37"/>
      <c r="H7" s="21" t="s">
        <v>91</v>
      </c>
      <c r="I7" s="21" t="s">
        <v>70</v>
      </c>
      <c r="J7" s="21" t="s">
        <v>92</v>
      </c>
      <c r="K7" s="21" t="s">
        <v>70</v>
      </c>
      <c r="L7" s="33"/>
      <c r="M7" s="21" t="s">
        <v>78</v>
      </c>
      <c r="N7" s="21" t="s">
        <v>70</v>
      </c>
      <c r="O7" s="33"/>
      <c r="P7" s="21" t="s">
        <v>88</v>
      </c>
      <c r="Q7" s="21" t="s">
        <v>70</v>
      </c>
    </row>
    <row r="8" spans="1:21" x14ac:dyDescent="0.3">
      <c r="A8" s="12" t="s">
        <v>71</v>
      </c>
      <c r="B8" s="13"/>
      <c r="C8" s="13"/>
      <c r="D8" s="8">
        <f>D9+D18+D20+D25+D33+D38+D41+D47+D50+D53+D58+D63+D66</f>
        <v>4201153.8</v>
      </c>
      <c r="E8" s="8">
        <f>E9+E18+E20+E25+E33+E38+E41+E47+E50+E53+E58+E63+E66</f>
        <v>3385774.7</v>
      </c>
      <c r="F8" s="8">
        <f>F9+F18+F20+F25+F33+F38+F41+F47+F50+F53+F58+F63+F66</f>
        <v>3660642.4</v>
      </c>
      <c r="G8" s="8">
        <f>G9+G18+G20+G25+G33+G38+G41+G47+G50+G53+G58+G63+G66</f>
        <v>3512712.8</v>
      </c>
      <c r="H8" s="5">
        <f t="shared" ref="H8:H40" si="0">G8-E8</f>
        <v>126938.09999999963</v>
      </c>
      <c r="I8" s="17">
        <f>H8/H8*100</f>
        <v>100</v>
      </c>
      <c r="J8" s="5">
        <f t="shared" ref="J8:J40" si="1">G8-F8</f>
        <v>-147929.60000000009</v>
      </c>
      <c r="K8" s="17">
        <f>J8/J8*100</f>
        <v>100</v>
      </c>
      <c r="L8" s="5">
        <f>L9+L18+L20+L25+L33+L38+L41+L47+L50+L53+L58+L63+L66</f>
        <v>3413983.0000000005</v>
      </c>
      <c r="M8" s="5">
        <f>L8-G8</f>
        <v>-98729.799999999348</v>
      </c>
      <c r="N8" s="17">
        <f>M8/$M$8*100</f>
        <v>100</v>
      </c>
      <c r="O8" s="5">
        <f>O9+O18+O20+O25+O33+O38+O41+O47+O50+O53+O58+O63+O66</f>
        <v>3483218</v>
      </c>
      <c r="P8" s="5">
        <f>O8-L8</f>
        <v>69234.999999999534</v>
      </c>
      <c r="Q8" s="17">
        <f>P8/$P$8*100</f>
        <v>100</v>
      </c>
    </row>
    <row r="9" spans="1:21" x14ac:dyDescent="0.3">
      <c r="A9" s="12" t="s">
        <v>4</v>
      </c>
      <c r="B9" s="14" t="s">
        <v>5</v>
      </c>
      <c r="C9" s="14"/>
      <c r="D9" s="4">
        <f>SUM(D10:D17)</f>
        <v>360464.9</v>
      </c>
      <c r="E9" s="5">
        <f>SUM(E10:E17)</f>
        <v>338231.4</v>
      </c>
      <c r="F9" s="5">
        <f>SUM(F10:F17)</f>
        <v>343087.69999999995</v>
      </c>
      <c r="G9" s="8">
        <f>SUM(G10:G17)</f>
        <v>342519.3</v>
      </c>
      <c r="H9" s="5">
        <f t="shared" si="0"/>
        <v>4287.8999999999651</v>
      </c>
      <c r="I9" s="17">
        <f>H9/H8*100</f>
        <v>3.377945628617395</v>
      </c>
      <c r="J9" s="5">
        <f t="shared" si="1"/>
        <v>-568.39999999996508</v>
      </c>
      <c r="K9" s="17">
        <f>J9/J8*100</f>
        <v>0.38423682616593618</v>
      </c>
      <c r="L9" s="5">
        <f t="shared" ref="L9" si="2">SUM(L10:L17)</f>
        <v>373046.8</v>
      </c>
      <c r="M9" s="5">
        <f t="shared" ref="M9:M67" si="3">L9-G9</f>
        <v>30527.5</v>
      </c>
      <c r="N9" s="17">
        <f t="shared" ref="N9:N67" si="4">M9/$M$8*100</f>
        <v>-30.920249002834201</v>
      </c>
      <c r="O9" s="5">
        <f>SUM(O10:O17)</f>
        <v>415082.69999999995</v>
      </c>
      <c r="P9" s="5">
        <f t="shared" ref="P9:P67" si="5">O9-L9</f>
        <v>42035.899999999965</v>
      </c>
      <c r="Q9" s="17">
        <f t="shared" ref="Q9:Q67" si="6">P9/$P$8*100</f>
        <v>60.714811872608145</v>
      </c>
    </row>
    <row r="10" spans="1:21" ht="31.2" x14ac:dyDescent="0.3">
      <c r="A10" s="10" t="s">
        <v>66</v>
      </c>
      <c r="B10" s="15" t="s">
        <v>5</v>
      </c>
      <c r="C10" s="15" t="s">
        <v>6</v>
      </c>
      <c r="D10" s="6">
        <v>5229.6000000000004</v>
      </c>
      <c r="E10" s="7">
        <v>5285.5</v>
      </c>
      <c r="F10" s="7">
        <v>5397.5</v>
      </c>
      <c r="G10" s="11">
        <v>5360</v>
      </c>
      <c r="H10" s="9">
        <f t="shared" si="0"/>
        <v>74.5</v>
      </c>
      <c r="I10" s="18">
        <f>H10/H8*100</f>
        <v>5.8690022932437316E-2</v>
      </c>
      <c r="J10" s="9">
        <f t="shared" si="1"/>
        <v>-37.5</v>
      </c>
      <c r="K10" s="19">
        <f>J10/J8*100</f>
        <v>2.5349896166825286E-2</v>
      </c>
      <c r="L10" s="7">
        <v>5300</v>
      </c>
      <c r="M10" s="9">
        <f t="shared" si="3"/>
        <v>-60</v>
      </c>
      <c r="N10" s="19">
        <f t="shared" si="4"/>
        <v>6.0771924991239117E-2</v>
      </c>
      <c r="O10" s="7">
        <v>5300</v>
      </c>
      <c r="P10" s="9">
        <f t="shared" si="5"/>
        <v>0</v>
      </c>
      <c r="Q10" s="19">
        <f t="shared" si="6"/>
        <v>0</v>
      </c>
    </row>
    <row r="11" spans="1:21" ht="46.8" x14ac:dyDescent="0.3">
      <c r="A11" s="10" t="s">
        <v>7</v>
      </c>
      <c r="B11" s="15" t="s">
        <v>5</v>
      </c>
      <c r="C11" s="15" t="s">
        <v>8</v>
      </c>
      <c r="D11" s="6">
        <v>11369.3</v>
      </c>
      <c r="E11" s="7">
        <v>12000</v>
      </c>
      <c r="F11" s="7">
        <v>11992.7</v>
      </c>
      <c r="G11" s="11">
        <v>9622.7999999999993</v>
      </c>
      <c r="H11" s="9">
        <f t="shared" si="0"/>
        <v>-2377.2000000000007</v>
      </c>
      <c r="I11" s="18">
        <f>H11/H8*100</f>
        <v>-1.8727237921475175</v>
      </c>
      <c r="J11" s="9">
        <f t="shared" si="1"/>
        <v>-2369.9000000000015</v>
      </c>
      <c r="K11" s="19">
        <f>J11/J8*100</f>
        <v>1.6020458380202476</v>
      </c>
      <c r="L11" s="7">
        <v>9460</v>
      </c>
      <c r="M11" s="9">
        <f t="shared" si="3"/>
        <v>-162.79999999999927</v>
      </c>
      <c r="N11" s="19">
        <f t="shared" si="4"/>
        <v>0.1648944898095614</v>
      </c>
      <c r="O11" s="7">
        <v>9460</v>
      </c>
      <c r="P11" s="9">
        <f t="shared" si="5"/>
        <v>0</v>
      </c>
      <c r="Q11" s="19">
        <f t="shared" si="6"/>
        <v>0</v>
      </c>
    </row>
    <row r="12" spans="1:21" ht="62.4" x14ac:dyDescent="0.3">
      <c r="A12" s="10" t="s">
        <v>67</v>
      </c>
      <c r="B12" s="15" t="s">
        <v>5</v>
      </c>
      <c r="C12" s="15" t="s">
        <v>9</v>
      </c>
      <c r="D12" s="6">
        <v>118013.3</v>
      </c>
      <c r="E12" s="7">
        <v>120000</v>
      </c>
      <c r="F12" s="7">
        <v>119738.8</v>
      </c>
      <c r="G12" s="11">
        <v>126195</v>
      </c>
      <c r="H12" s="9">
        <f t="shared" si="0"/>
        <v>6195</v>
      </c>
      <c r="I12" s="18">
        <f>H12/H8*100</f>
        <v>4.8803314371335462</v>
      </c>
      <c r="J12" s="9">
        <f t="shared" si="1"/>
        <v>6456.1999999999971</v>
      </c>
      <c r="K12" s="19">
        <f>J12/J8*100</f>
        <v>-4.3643733235268618</v>
      </c>
      <c r="L12" s="9">
        <v>126000</v>
      </c>
      <c r="M12" s="9">
        <f t="shared" si="3"/>
        <v>-195</v>
      </c>
      <c r="N12" s="19">
        <f t="shared" si="4"/>
        <v>0.19750875622152714</v>
      </c>
      <c r="O12" s="7">
        <v>126000</v>
      </c>
      <c r="P12" s="9">
        <f t="shared" si="5"/>
        <v>0</v>
      </c>
      <c r="Q12" s="19">
        <f t="shared" si="6"/>
        <v>0</v>
      </c>
    </row>
    <row r="13" spans="1:21" x14ac:dyDescent="0.3">
      <c r="A13" s="10" t="s">
        <v>10</v>
      </c>
      <c r="B13" s="15" t="s">
        <v>5</v>
      </c>
      <c r="C13" s="15" t="s">
        <v>11</v>
      </c>
      <c r="D13" s="6">
        <v>43.4</v>
      </c>
      <c r="E13" s="7">
        <v>10.4</v>
      </c>
      <c r="F13" s="7">
        <v>10.4</v>
      </c>
      <c r="G13" s="11">
        <v>7.5</v>
      </c>
      <c r="H13" s="9">
        <f t="shared" si="0"/>
        <v>-2.9000000000000004</v>
      </c>
      <c r="I13" s="18">
        <f>H13/H8*100</f>
        <v>-2.2845780738801106E-3</v>
      </c>
      <c r="J13" s="9">
        <f t="shared" si="1"/>
        <v>-2.9000000000000004</v>
      </c>
      <c r="K13" s="19">
        <f>J13/J8*100</f>
        <v>1.9603919702344888E-3</v>
      </c>
      <c r="L13" s="7">
        <v>5.5</v>
      </c>
      <c r="M13" s="9">
        <f t="shared" si="3"/>
        <v>-2</v>
      </c>
      <c r="N13" s="19">
        <f t="shared" si="4"/>
        <v>2.0257308330413038E-3</v>
      </c>
      <c r="O13" s="7">
        <v>31.3</v>
      </c>
      <c r="P13" s="9">
        <f t="shared" si="5"/>
        <v>25.8</v>
      </c>
      <c r="Q13" s="19">
        <f t="shared" si="6"/>
        <v>3.7264389398425905E-2</v>
      </c>
    </row>
    <row r="14" spans="1:21" ht="46.8" x14ac:dyDescent="0.3">
      <c r="A14" s="10" t="s">
        <v>12</v>
      </c>
      <c r="B14" s="15" t="s">
        <v>5</v>
      </c>
      <c r="C14" s="15" t="s">
        <v>13</v>
      </c>
      <c r="D14" s="6">
        <v>40642.400000000001</v>
      </c>
      <c r="E14" s="7">
        <v>42200</v>
      </c>
      <c r="F14" s="7">
        <v>42277.5</v>
      </c>
      <c r="G14" s="11">
        <v>43270.6</v>
      </c>
      <c r="H14" s="9">
        <f t="shared" si="0"/>
        <v>1070.5999999999985</v>
      </c>
      <c r="I14" s="18">
        <f>H14/H8*100</f>
        <v>0.84340320203311825</v>
      </c>
      <c r="J14" s="9">
        <f t="shared" si="1"/>
        <v>993.09999999999854</v>
      </c>
      <c r="K14" s="19">
        <f>J14/J8*100</f>
        <v>-0.67133285022064404</v>
      </c>
      <c r="L14" s="7">
        <v>43270.5</v>
      </c>
      <c r="M14" s="9">
        <f t="shared" si="3"/>
        <v>-9.9999999998544808E-2</v>
      </c>
      <c r="N14" s="19">
        <f t="shared" si="4"/>
        <v>1.0128654165059129E-4</v>
      </c>
      <c r="O14" s="7">
        <v>43270.6</v>
      </c>
      <c r="P14" s="9">
        <f t="shared" si="5"/>
        <v>9.9999999998544808E-2</v>
      </c>
      <c r="Q14" s="19">
        <f t="shared" si="6"/>
        <v>1.4443561782125441E-4</v>
      </c>
    </row>
    <row r="15" spans="1:21" x14ac:dyDescent="0.3">
      <c r="A15" s="10" t="s">
        <v>68</v>
      </c>
      <c r="B15" s="15" t="s">
        <v>5</v>
      </c>
      <c r="C15" s="15" t="s">
        <v>33</v>
      </c>
      <c r="D15" s="6">
        <v>0</v>
      </c>
      <c r="E15" s="7">
        <v>6000</v>
      </c>
      <c r="F15" s="7">
        <v>6000</v>
      </c>
      <c r="G15" s="11">
        <v>0</v>
      </c>
      <c r="H15" s="9">
        <f t="shared" si="0"/>
        <v>-6000</v>
      </c>
      <c r="I15" s="18">
        <f>H15/H8*100</f>
        <v>-4.7267132563036762</v>
      </c>
      <c r="J15" s="9">
        <f t="shared" si="1"/>
        <v>-6000</v>
      </c>
      <c r="K15" s="19">
        <f>J15/J8*100</f>
        <v>4.0559833866920458</v>
      </c>
      <c r="L15" s="9">
        <v>0</v>
      </c>
      <c r="M15" s="9">
        <f t="shared" si="3"/>
        <v>0</v>
      </c>
      <c r="N15" s="19">
        <f t="shared" si="4"/>
        <v>0</v>
      </c>
      <c r="O15" s="9">
        <v>0</v>
      </c>
      <c r="P15" s="9">
        <f t="shared" si="5"/>
        <v>0</v>
      </c>
      <c r="Q15" s="19">
        <f t="shared" si="6"/>
        <v>0</v>
      </c>
    </row>
    <row r="16" spans="1:21" x14ac:dyDescent="0.3">
      <c r="A16" s="10" t="s">
        <v>14</v>
      </c>
      <c r="B16" s="15" t="s">
        <v>5</v>
      </c>
      <c r="C16" s="15" t="s">
        <v>16</v>
      </c>
      <c r="D16" s="6">
        <v>0</v>
      </c>
      <c r="E16" s="7">
        <v>2500</v>
      </c>
      <c r="F16" s="7">
        <v>1000</v>
      </c>
      <c r="G16" s="11">
        <v>2500</v>
      </c>
      <c r="H16" s="9">
        <f t="shared" si="0"/>
        <v>0</v>
      </c>
      <c r="I16" s="18">
        <f>H16/H8*100</f>
        <v>0</v>
      </c>
      <c r="J16" s="9">
        <f t="shared" si="1"/>
        <v>1500</v>
      </c>
      <c r="K16" s="19">
        <f>J16/J8*100</f>
        <v>-1.0139958466730115</v>
      </c>
      <c r="L16" s="7">
        <v>1000</v>
      </c>
      <c r="M16" s="9">
        <f t="shared" si="3"/>
        <v>-1500</v>
      </c>
      <c r="N16" s="19">
        <f t="shared" si="4"/>
        <v>1.5192981247809778</v>
      </c>
      <c r="O16" s="7">
        <v>1000</v>
      </c>
      <c r="P16" s="9">
        <f t="shared" si="5"/>
        <v>0</v>
      </c>
      <c r="Q16" s="19">
        <f t="shared" si="6"/>
        <v>0</v>
      </c>
    </row>
    <row r="17" spans="1:17" x14ac:dyDescent="0.3">
      <c r="A17" s="10" t="s">
        <v>15</v>
      </c>
      <c r="B17" s="15" t="s">
        <v>5</v>
      </c>
      <c r="C17" s="15" t="s">
        <v>17</v>
      </c>
      <c r="D17" s="6">
        <v>185166.9</v>
      </c>
      <c r="E17" s="7">
        <v>150235.5</v>
      </c>
      <c r="F17" s="7">
        <v>156670.79999999999</v>
      </c>
      <c r="G17" s="11">
        <v>155563.4</v>
      </c>
      <c r="H17" s="9">
        <f t="shared" si="0"/>
        <v>5327.8999999999942</v>
      </c>
      <c r="I17" s="18">
        <f>H17/H8*100</f>
        <v>4.1972425930433888</v>
      </c>
      <c r="J17" s="9">
        <f t="shared" si="1"/>
        <v>-1107.3999999999942</v>
      </c>
      <c r="K17" s="19">
        <f>J17/J8*100</f>
        <v>0.74859933373712462</v>
      </c>
      <c r="L17" s="7">
        <v>188010.8</v>
      </c>
      <c r="M17" s="9">
        <f t="shared" si="3"/>
        <v>32447.399999999994</v>
      </c>
      <c r="N17" s="19">
        <f t="shared" si="4"/>
        <v>-32.864849316012197</v>
      </c>
      <c r="O17" s="7">
        <v>230020.8</v>
      </c>
      <c r="P17" s="9">
        <f t="shared" si="5"/>
        <v>42010</v>
      </c>
      <c r="Q17" s="19">
        <f t="shared" si="6"/>
        <v>60.677403047591952</v>
      </c>
    </row>
    <row r="18" spans="1:17" x14ac:dyDescent="0.3">
      <c r="A18" s="12" t="s">
        <v>18</v>
      </c>
      <c r="B18" s="14" t="s">
        <v>6</v>
      </c>
      <c r="C18" s="14"/>
      <c r="D18" s="8">
        <f>D19</f>
        <v>7526.2</v>
      </c>
      <c r="E18" s="5">
        <f>E19</f>
        <v>7178.9</v>
      </c>
      <c r="F18" s="5">
        <f>F19</f>
        <v>7678.9</v>
      </c>
      <c r="G18" s="8">
        <f>G19</f>
        <v>7849</v>
      </c>
      <c r="H18" s="5">
        <f t="shared" si="0"/>
        <v>670.10000000000036</v>
      </c>
      <c r="I18" s="17">
        <f>H18/H8*100</f>
        <v>0.52789509217484931</v>
      </c>
      <c r="J18" s="5">
        <f t="shared" si="1"/>
        <v>170.10000000000036</v>
      </c>
      <c r="K18" s="17">
        <f>J18/J8*100</f>
        <v>-0.11498712901271975</v>
      </c>
      <c r="L18" s="5">
        <f t="shared" ref="L18" si="7">L19</f>
        <v>7814.4</v>
      </c>
      <c r="M18" s="5">
        <f t="shared" si="3"/>
        <v>-34.600000000000364</v>
      </c>
      <c r="N18" s="17">
        <f t="shared" si="4"/>
        <v>3.504514341161493E-2</v>
      </c>
      <c r="O18" s="5">
        <f t="shared" ref="O18" si="8">O19</f>
        <v>7955.6</v>
      </c>
      <c r="P18" s="5">
        <f t="shared" si="5"/>
        <v>141.20000000000073</v>
      </c>
      <c r="Q18" s="17">
        <f t="shared" si="6"/>
        <v>0.20394309236658001</v>
      </c>
    </row>
    <row r="19" spans="1:17" x14ac:dyDescent="0.3">
      <c r="A19" s="10" t="s">
        <v>19</v>
      </c>
      <c r="B19" s="15" t="s">
        <v>6</v>
      </c>
      <c r="C19" s="15" t="s">
        <v>8</v>
      </c>
      <c r="D19" s="6">
        <v>7526.2</v>
      </c>
      <c r="E19" s="7">
        <v>7178.9</v>
      </c>
      <c r="F19" s="7">
        <v>7678.9</v>
      </c>
      <c r="G19" s="11">
        <v>7849</v>
      </c>
      <c r="H19" s="9">
        <f t="shared" si="0"/>
        <v>670.10000000000036</v>
      </c>
      <c r="I19" s="18">
        <f>H19/H8*100</f>
        <v>0.52789509217484931</v>
      </c>
      <c r="J19" s="9">
        <f t="shared" si="1"/>
        <v>170.10000000000036</v>
      </c>
      <c r="K19" s="19">
        <f>J19/J8*100</f>
        <v>-0.11498712901271975</v>
      </c>
      <c r="L19" s="7">
        <v>7814.4</v>
      </c>
      <c r="M19" s="9">
        <f t="shared" si="3"/>
        <v>-34.600000000000364</v>
      </c>
      <c r="N19" s="19">
        <f t="shared" si="4"/>
        <v>3.504514341161493E-2</v>
      </c>
      <c r="O19" s="7">
        <v>7955.6</v>
      </c>
      <c r="P19" s="9">
        <f t="shared" si="5"/>
        <v>141.20000000000073</v>
      </c>
      <c r="Q19" s="19">
        <f t="shared" si="6"/>
        <v>0.20394309236658001</v>
      </c>
    </row>
    <row r="20" spans="1:17" ht="31.2" x14ac:dyDescent="0.3">
      <c r="A20" s="12" t="s">
        <v>20</v>
      </c>
      <c r="B20" s="14" t="s">
        <v>8</v>
      </c>
      <c r="C20" s="14"/>
      <c r="D20" s="8">
        <f>SUM(D21:D24)</f>
        <v>6603.0999999999995</v>
      </c>
      <c r="E20" s="5">
        <f>SUM(E21:E24)</f>
        <v>8281</v>
      </c>
      <c r="F20" s="5">
        <f>SUM(F21:F24)</f>
        <v>8514.7000000000007</v>
      </c>
      <c r="G20" s="8">
        <f>SUM(G21:G24)</f>
        <v>8384</v>
      </c>
      <c r="H20" s="5">
        <f t="shared" si="0"/>
        <v>103</v>
      </c>
      <c r="I20" s="17">
        <f>H20/H8*100</f>
        <v>8.1141910899879793E-2</v>
      </c>
      <c r="J20" s="5">
        <f t="shared" si="1"/>
        <v>-130.70000000000073</v>
      </c>
      <c r="K20" s="17">
        <f>J20/J8*100</f>
        <v>8.835283810677555E-2</v>
      </c>
      <c r="L20" s="5">
        <f t="shared" ref="L20" si="9">SUM(L21:L24)</f>
        <v>6865.7000000000007</v>
      </c>
      <c r="M20" s="5">
        <f t="shared" si="3"/>
        <v>-1518.2999999999993</v>
      </c>
      <c r="N20" s="17">
        <f t="shared" si="4"/>
        <v>1.537833561903305</v>
      </c>
      <c r="O20" s="5">
        <f t="shared" ref="O20" si="10">SUM(O21:O24)</f>
        <v>6864.7000000000007</v>
      </c>
      <c r="P20" s="5">
        <f t="shared" si="5"/>
        <v>-1</v>
      </c>
      <c r="Q20" s="17">
        <f t="shared" si="6"/>
        <v>-1.444356178233562E-3</v>
      </c>
    </row>
    <row r="21" spans="1:17" x14ac:dyDescent="0.3">
      <c r="A21" s="10" t="s">
        <v>21</v>
      </c>
      <c r="B21" s="15" t="s">
        <v>8</v>
      </c>
      <c r="C21" s="15" t="s">
        <v>9</v>
      </c>
      <c r="D21" s="6">
        <v>5136.8999999999996</v>
      </c>
      <c r="E21" s="7">
        <v>5156.3999999999996</v>
      </c>
      <c r="F21" s="7">
        <v>5308.6</v>
      </c>
      <c r="G21" s="11">
        <v>5281</v>
      </c>
      <c r="H21" s="9">
        <f t="shared" si="0"/>
        <v>124.60000000000036</v>
      </c>
      <c r="I21" s="18">
        <f>H21/H8*100</f>
        <v>9.8158078622573308E-2</v>
      </c>
      <c r="J21" s="9">
        <f t="shared" si="1"/>
        <v>-27.600000000000364</v>
      </c>
      <c r="K21" s="19">
        <f>J21/J8*100</f>
        <v>1.8657523578783655E-2</v>
      </c>
      <c r="L21" s="7">
        <v>5345.1</v>
      </c>
      <c r="M21" s="9">
        <f t="shared" si="3"/>
        <v>64.100000000000364</v>
      </c>
      <c r="N21" s="19">
        <f t="shared" si="4"/>
        <v>-6.4924673198974159E-2</v>
      </c>
      <c r="O21" s="7">
        <v>5345.1</v>
      </c>
      <c r="P21" s="9">
        <f t="shared" si="5"/>
        <v>0</v>
      </c>
      <c r="Q21" s="19">
        <f t="shared" si="6"/>
        <v>0</v>
      </c>
    </row>
    <row r="22" spans="1:17" ht="19.8" customHeight="1" x14ac:dyDescent="0.3">
      <c r="A22" s="16" t="s">
        <v>93</v>
      </c>
      <c r="B22" s="15" t="s">
        <v>8</v>
      </c>
      <c r="C22" s="15" t="s">
        <v>23</v>
      </c>
      <c r="D22" s="6">
        <v>166.4</v>
      </c>
      <c r="E22" s="7">
        <v>0</v>
      </c>
      <c r="F22" s="7">
        <v>0</v>
      </c>
      <c r="G22" s="11">
        <v>0</v>
      </c>
      <c r="H22" s="9">
        <f t="shared" si="0"/>
        <v>0</v>
      </c>
      <c r="I22" s="18">
        <f>H22/H9*100</f>
        <v>0</v>
      </c>
      <c r="J22" s="9">
        <f t="shared" si="1"/>
        <v>0</v>
      </c>
      <c r="K22" s="19">
        <f>J22/J9*100</f>
        <v>0</v>
      </c>
      <c r="L22" s="7">
        <v>0</v>
      </c>
      <c r="M22" s="9">
        <f t="shared" si="3"/>
        <v>0</v>
      </c>
      <c r="N22" s="19">
        <f t="shared" si="4"/>
        <v>0</v>
      </c>
      <c r="O22" s="7">
        <v>0</v>
      </c>
      <c r="P22" s="9">
        <f t="shared" si="5"/>
        <v>0</v>
      </c>
      <c r="Q22" s="19">
        <f t="shared" si="6"/>
        <v>0</v>
      </c>
    </row>
    <row r="23" spans="1:17" ht="46.8" x14ac:dyDescent="0.3">
      <c r="A23" s="10" t="s">
        <v>94</v>
      </c>
      <c r="B23" s="15" t="s">
        <v>8</v>
      </c>
      <c r="C23" s="15" t="s">
        <v>35</v>
      </c>
      <c r="D23" s="6">
        <v>0</v>
      </c>
      <c r="E23" s="7">
        <v>1660</v>
      </c>
      <c r="F23" s="7">
        <v>1741.5</v>
      </c>
      <c r="G23" s="11">
        <v>1660</v>
      </c>
      <c r="H23" s="9">
        <f t="shared" si="0"/>
        <v>0</v>
      </c>
      <c r="I23" s="18">
        <f>H23/H8*100</f>
        <v>0</v>
      </c>
      <c r="J23" s="9">
        <f t="shared" si="1"/>
        <v>-81.5</v>
      </c>
      <c r="K23" s="19">
        <f>J23/J8*100</f>
        <v>5.5093774335900285E-2</v>
      </c>
      <c r="L23" s="7">
        <v>70</v>
      </c>
      <c r="M23" s="9">
        <f t="shared" si="3"/>
        <v>-1590</v>
      </c>
      <c r="N23" s="19">
        <f t="shared" si="4"/>
        <v>1.6104560122678364</v>
      </c>
      <c r="O23" s="7">
        <v>70</v>
      </c>
      <c r="P23" s="9">
        <f t="shared" si="5"/>
        <v>0</v>
      </c>
      <c r="Q23" s="19">
        <f t="shared" si="6"/>
        <v>0</v>
      </c>
    </row>
    <row r="24" spans="1:17" ht="31.2" x14ac:dyDescent="0.3">
      <c r="A24" s="10" t="s">
        <v>22</v>
      </c>
      <c r="B24" s="15" t="s">
        <v>8</v>
      </c>
      <c r="C24" s="15" t="s">
        <v>24</v>
      </c>
      <c r="D24" s="6">
        <v>1299.8</v>
      </c>
      <c r="E24" s="7">
        <v>1464.6</v>
      </c>
      <c r="F24" s="7">
        <v>1464.6</v>
      </c>
      <c r="G24" s="11">
        <v>1443</v>
      </c>
      <c r="H24" s="9">
        <f t="shared" si="0"/>
        <v>-21.599999999999909</v>
      </c>
      <c r="I24" s="18">
        <f>H24/H8*100</f>
        <v>-1.7016167722693164E-2</v>
      </c>
      <c r="J24" s="9">
        <f t="shared" si="1"/>
        <v>-21.599999999999909</v>
      </c>
      <c r="K24" s="19">
        <f>J24/J8*100</f>
        <v>1.4601540192091303E-2</v>
      </c>
      <c r="L24" s="7">
        <v>1450.6</v>
      </c>
      <c r="M24" s="9">
        <f t="shared" si="3"/>
        <v>7.5999999999999091</v>
      </c>
      <c r="N24" s="19">
        <f t="shared" si="4"/>
        <v>-7.6977771655568628E-3</v>
      </c>
      <c r="O24" s="7">
        <v>1449.6</v>
      </c>
      <c r="P24" s="9">
        <f t="shared" si="5"/>
        <v>-1</v>
      </c>
      <c r="Q24" s="19">
        <f t="shared" si="6"/>
        <v>-1.444356178233562E-3</v>
      </c>
    </row>
    <row r="25" spans="1:17" x14ac:dyDescent="0.3">
      <c r="A25" s="12" t="s">
        <v>25</v>
      </c>
      <c r="B25" s="14" t="s">
        <v>9</v>
      </c>
      <c r="C25" s="14"/>
      <c r="D25" s="8">
        <f>SUM(D26:D32)</f>
        <v>420253.2</v>
      </c>
      <c r="E25" s="5">
        <f>SUM(E26:E32)</f>
        <v>383253.7</v>
      </c>
      <c r="F25" s="5">
        <f>SUM(F26:F32)</f>
        <v>434796.1</v>
      </c>
      <c r="G25" s="8">
        <f>SUM(G26:G32)</f>
        <v>372003.5</v>
      </c>
      <c r="H25" s="5">
        <f t="shared" si="0"/>
        <v>-11250.200000000012</v>
      </c>
      <c r="I25" s="17">
        <f>H25/H8*100</f>
        <v>-8.8627449126779467</v>
      </c>
      <c r="J25" s="5">
        <f t="shared" si="1"/>
        <v>-62792.599999999977</v>
      </c>
      <c r="K25" s="17">
        <f>J25/J8*100</f>
        <v>42.447623734533138</v>
      </c>
      <c r="L25" s="5">
        <f t="shared" ref="L25" si="11">SUM(L26:L32)</f>
        <v>373417.7</v>
      </c>
      <c r="M25" s="5">
        <f t="shared" si="3"/>
        <v>1414.2000000000116</v>
      </c>
      <c r="N25" s="17">
        <f t="shared" si="4"/>
        <v>-1.4323942720435179</v>
      </c>
      <c r="O25" s="5">
        <f t="shared" ref="O25" si="12">SUM(O26:O32)</f>
        <v>362439.7</v>
      </c>
      <c r="P25" s="5">
        <f t="shared" si="5"/>
        <v>-10978</v>
      </c>
      <c r="Q25" s="17">
        <f t="shared" si="6"/>
        <v>-15.856142124648045</v>
      </c>
    </row>
    <row r="26" spans="1:17" x14ac:dyDescent="0.3">
      <c r="A26" s="10" t="s">
        <v>26</v>
      </c>
      <c r="B26" s="15" t="s">
        <v>9</v>
      </c>
      <c r="C26" s="15" t="s">
        <v>5</v>
      </c>
      <c r="D26" s="6">
        <v>6045.4</v>
      </c>
      <c r="E26" s="7">
        <v>5377.6</v>
      </c>
      <c r="F26" s="7">
        <v>7720.7</v>
      </c>
      <c r="G26" s="11">
        <v>7449.9</v>
      </c>
      <c r="H26" s="9">
        <f t="shared" si="0"/>
        <v>2072.2999999999993</v>
      </c>
      <c r="I26" s="18">
        <f>H26/H8*100</f>
        <v>1.6325279801730177</v>
      </c>
      <c r="J26" s="9">
        <f t="shared" si="1"/>
        <v>-270.80000000000018</v>
      </c>
      <c r="K26" s="19">
        <f>J26/J8*100</f>
        <v>0.18306005018603444</v>
      </c>
      <c r="L26" s="7">
        <v>7957</v>
      </c>
      <c r="M26" s="9">
        <f t="shared" si="3"/>
        <v>507.10000000000036</v>
      </c>
      <c r="N26" s="19">
        <f t="shared" si="4"/>
        <v>-0.51362405271762301</v>
      </c>
      <c r="O26" s="7">
        <v>4270.7</v>
      </c>
      <c r="P26" s="9">
        <f t="shared" si="5"/>
        <v>-3686.3</v>
      </c>
      <c r="Q26" s="19">
        <f t="shared" si="6"/>
        <v>-5.3243301798223799</v>
      </c>
    </row>
    <row r="27" spans="1:17" x14ac:dyDescent="0.3">
      <c r="A27" s="10" t="s">
        <v>27</v>
      </c>
      <c r="B27" s="15" t="s">
        <v>9</v>
      </c>
      <c r="C27" s="15" t="s">
        <v>11</v>
      </c>
      <c r="D27" s="6">
        <v>207534.4</v>
      </c>
      <c r="E27" s="7">
        <v>191289.7</v>
      </c>
      <c r="F27" s="7">
        <v>204089.7</v>
      </c>
      <c r="G27" s="11">
        <v>176441.3</v>
      </c>
      <c r="H27" s="9">
        <f t="shared" si="0"/>
        <v>-14848.400000000023</v>
      </c>
      <c r="I27" s="18">
        <f>H27/H8*100</f>
        <v>-11.697354852483272</v>
      </c>
      <c r="J27" s="9">
        <f t="shared" si="1"/>
        <v>-27648.400000000023</v>
      </c>
      <c r="K27" s="19">
        <f>J27/J8*100</f>
        <v>18.69024184476941</v>
      </c>
      <c r="L27" s="7">
        <v>169249.7</v>
      </c>
      <c r="M27" s="9">
        <f t="shared" si="3"/>
        <v>-7191.5999999999767</v>
      </c>
      <c r="N27" s="19">
        <f t="shared" si="4"/>
        <v>7.2841229294498975</v>
      </c>
      <c r="O27" s="7">
        <v>161417.70000000001</v>
      </c>
      <c r="P27" s="9">
        <f t="shared" si="5"/>
        <v>-7832</v>
      </c>
      <c r="Q27" s="19">
        <f t="shared" si="6"/>
        <v>-11.312197587925258</v>
      </c>
    </row>
    <row r="28" spans="1:17" x14ac:dyDescent="0.3">
      <c r="A28" s="10" t="s">
        <v>28</v>
      </c>
      <c r="B28" s="15" t="s">
        <v>9</v>
      </c>
      <c r="C28" s="15" t="s">
        <v>33</v>
      </c>
      <c r="D28" s="6">
        <v>28998.2</v>
      </c>
      <c r="E28" s="7">
        <v>29500</v>
      </c>
      <c r="F28" s="7">
        <v>29500</v>
      </c>
      <c r="G28" s="11">
        <v>28470</v>
      </c>
      <c r="H28" s="9">
        <f t="shared" si="0"/>
        <v>-1030</v>
      </c>
      <c r="I28" s="18">
        <f>H28/H8*100</f>
        <v>-0.81141910899879788</v>
      </c>
      <c r="J28" s="9">
        <f t="shared" si="1"/>
        <v>-1030</v>
      </c>
      <c r="K28" s="19">
        <f>J28/J8*100</f>
        <v>0.69627714804880114</v>
      </c>
      <c r="L28" s="7">
        <v>28000</v>
      </c>
      <c r="M28" s="9">
        <f t="shared" si="3"/>
        <v>-470</v>
      </c>
      <c r="N28" s="19">
        <f t="shared" si="4"/>
        <v>0.47604674576470646</v>
      </c>
      <c r="O28" s="7">
        <v>28000</v>
      </c>
      <c r="P28" s="9">
        <f t="shared" si="5"/>
        <v>0</v>
      </c>
      <c r="Q28" s="19">
        <f t="shared" si="6"/>
        <v>0</v>
      </c>
    </row>
    <row r="29" spans="1:17" x14ac:dyDescent="0.3">
      <c r="A29" s="10" t="s">
        <v>29</v>
      </c>
      <c r="B29" s="15" t="s">
        <v>9</v>
      </c>
      <c r="C29" s="15" t="s">
        <v>34</v>
      </c>
      <c r="D29" s="6">
        <v>12678</v>
      </c>
      <c r="E29" s="7">
        <v>13000</v>
      </c>
      <c r="F29" s="7">
        <v>7062.3</v>
      </c>
      <c r="G29" s="11">
        <v>14000</v>
      </c>
      <c r="H29" s="9">
        <f t="shared" si="0"/>
        <v>1000</v>
      </c>
      <c r="I29" s="18">
        <f>H29/H8*100</f>
        <v>0.78778554271727952</v>
      </c>
      <c r="J29" s="9">
        <f t="shared" si="1"/>
        <v>6937.7</v>
      </c>
      <c r="K29" s="19">
        <f>J29/J8*100</f>
        <v>-4.6898659903089008</v>
      </c>
      <c r="L29" s="7">
        <v>14000</v>
      </c>
      <c r="M29" s="9">
        <f t="shared" si="3"/>
        <v>0</v>
      </c>
      <c r="N29" s="19">
        <v>1.4</v>
      </c>
      <c r="O29" s="7">
        <v>14000</v>
      </c>
      <c r="P29" s="9">
        <f t="shared" si="5"/>
        <v>0</v>
      </c>
      <c r="Q29" s="19">
        <f t="shared" si="6"/>
        <v>0</v>
      </c>
    </row>
    <row r="30" spans="1:17" x14ac:dyDescent="0.3">
      <c r="A30" s="10" t="s">
        <v>30</v>
      </c>
      <c r="B30" s="15" t="s">
        <v>9</v>
      </c>
      <c r="C30" s="15" t="s">
        <v>23</v>
      </c>
      <c r="D30" s="6">
        <v>130197.9</v>
      </c>
      <c r="E30" s="7">
        <v>130560.7</v>
      </c>
      <c r="F30" s="7">
        <v>173314.9</v>
      </c>
      <c r="G30" s="11">
        <v>132090.9</v>
      </c>
      <c r="H30" s="9">
        <f t="shared" si="0"/>
        <v>1530.1999999999971</v>
      </c>
      <c r="I30" s="18">
        <f>H30/H8*100</f>
        <v>1.2054694374659787</v>
      </c>
      <c r="J30" s="9">
        <f t="shared" si="1"/>
        <v>-41224</v>
      </c>
      <c r="K30" s="19">
        <f>J30/J8*100</f>
        <v>27.86730985549881</v>
      </c>
      <c r="L30" s="7">
        <v>138850</v>
      </c>
      <c r="M30" s="9">
        <f t="shared" si="3"/>
        <v>6759.1000000000058</v>
      </c>
      <c r="N30" s="19">
        <f t="shared" si="4"/>
        <v>-6.8460586368047442</v>
      </c>
      <c r="O30" s="7">
        <v>144100</v>
      </c>
      <c r="P30" s="9">
        <f t="shared" si="5"/>
        <v>5250</v>
      </c>
      <c r="Q30" s="19">
        <f t="shared" si="6"/>
        <v>7.582869935726201</v>
      </c>
    </row>
    <row r="31" spans="1:17" x14ac:dyDescent="0.3">
      <c r="A31" s="10" t="s">
        <v>31</v>
      </c>
      <c r="B31" s="15" t="s">
        <v>9</v>
      </c>
      <c r="C31" s="15" t="s">
        <v>35</v>
      </c>
      <c r="D31" s="6">
        <v>7213.2</v>
      </c>
      <c r="E31" s="7">
        <v>8228</v>
      </c>
      <c r="F31" s="7">
        <v>8248.1</v>
      </c>
      <c r="G31" s="11">
        <v>8503.4</v>
      </c>
      <c r="H31" s="9">
        <f t="shared" si="0"/>
        <v>275.39999999999964</v>
      </c>
      <c r="I31" s="18">
        <f>H31/H8*100</f>
        <v>0.21695613846433848</v>
      </c>
      <c r="J31" s="9">
        <f t="shared" si="1"/>
        <v>255.29999999999927</v>
      </c>
      <c r="K31" s="19">
        <f>J31/J8*100</f>
        <v>-0.17258209310374606</v>
      </c>
      <c r="L31" s="7">
        <v>8435.5</v>
      </c>
      <c r="M31" s="9">
        <f t="shared" si="3"/>
        <v>-67.899999999999636</v>
      </c>
      <c r="N31" s="19">
        <f t="shared" si="4"/>
        <v>6.8773561781751896E-2</v>
      </c>
      <c r="O31" s="7">
        <v>8435.5</v>
      </c>
      <c r="P31" s="9">
        <f t="shared" si="5"/>
        <v>0</v>
      </c>
      <c r="Q31" s="19">
        <f t="shared" si="6"/>
        <v>0</v>
      </c>
    </row>
    <row r="32" spans="1:17" x14ac:dyDescent="0.3">
      <c r="A32" s="10" t="s">
        <v>32</v>
      </c>
      <c r="B32" s="15" t="s">
        <v>9</v>
      </c>
      <c r="C32" s="15" t="s">
        <v>36</v>
      </c>
      <c r="D32" s="6">
        <v>27586.1</v>
      </c>
      <c r="E32" s="7">
        <v>5297.7</v>
      </c>
      <c r="F32" s="7">
        <v>4860.3999999999996</v>
      </c>
      <c r="G32" s="11">
        <v>5048</v>
      </c>
      <c r="H32" s="9">
        <f t="shared" si="0"/>
        <v>-249.69999999999982</v>
      </c>
      <c r="I32" s="18">
        <f>H32/H8*100</f>
        <v>-0.19671005001650455</v>
      </c>
      <c r="J32" s="9">
        <f t="shared" si="1"/>
        <v>187.60000000000036</v>
      </c>
      <c r="K32" s="19">
        <f>J32/J8*100</f>
        <v>-0.12681708055723823</v>
      </c>
      <c r="L32" s="7">
        <v>6925.5</v>
      </c>
      <c r="M32" s="9">
        <f t="shared" si="3"/>
        <v>1877.5</v>
      </c>
      <c r="N32" s="19">
        <f t="shared" si="4"/>
        <v>-1.9016548195175238</v>
      </c>
      <c r="O32" s="7">
        <v>2215.8000000000002</v>
      </c>
      <c r="P32" s="9">
        <f t="shared" si="5"/>
        <v>-4709.7</v>
      </c>
      <c r="Q32" s="19">
        <f t="shared" si="6"/>
        <v>-6.8024842926266063</v>
      </c>
    </row>
    <row r="33" spans="1:17" x14ac:dyDescent="0.3">
      <c r="A33" s="12" t="s">
        <v>37</v>
      </c>
      <c r="B33" s="14" t="s">
        <v>11</v>
      </c>
      <c r="C33" s="14"/>
      <c r="D33" s="8">
        <f>SUM(D34:D37)</f>
        <v>669975.50000000012</v>
      </c>
      <c r="E33" s="5">
        <f>SUM(E34:E37)</f>
        <v>247667.69999999998</v>
      </c>
      <c r="F33" s="5">
        <f>SUM(F34:F37)</f>
        <v>409340.10000000003</v>
      </c>
      <c r="G33" s="8">
        <f>SUM(G34:G37)</f>
        <v>245725.5</v>
      </c>
      <c r="H33" s="5">
        <f t="shared" si="0"/>
        <v>-1942.1999999999825</v>
      </c>
      <c r="I33" s="17">
        <f>H33/H8*100</f>
        <v>-1.5300370810654864</v>
      </c>
      <c r="J33" s="5">
        <f t="shared" si="1"/>
        <v>-163614.60000000003</v>
      </c>
      <c r="K33" s="17">
        <f>J33/J8*100</f>
        <v>110.60301657004408</v>
      </c>
      <c r="L33" s="5">
        <f t="shared" ref="L33" si="13">SUM(L34:L37)</f>
        <v>214604.1</v>
      </c>
      <c r="M33" s="5">
        <f t="shared" si="3"/>
        <v>-31121.399999999994</v>
      </c>
      <c r="N33" s="17">
        <f t="shared" si="4"/>
        <v>31.521789773705812</v>
      </c>
      <c r="O33" s="5">
        <f t="shared" ref="O33" si="14">SUM(O34:O37)</f>
        <v>240267</v>
      </c>
      <c r="P33" s="5">
        <f t="shared" si="5"/>
        <v>25662.899999999994</v>
      </c>
      <c r="Q33" s="17">
        <f t="shared" si="6"/>
        <v>37.06636816639007</v>
      </c>
    </row>
    <row r="34" spans="1:17" x14ac:dyDescent="0.3">
      <c r="A34" s="10" t="s">
        <v>38</v>
      </c>
      <c r="B34" s="15" t="s">
        <v>11</v>
      </c>
      <c r="C34" s="15" t="s">
        <v>5</v>
      </c>
      <c r="D34" s="6">
        <v>351121.4</v>
      </c>
      <c r="E34" s="7">
        <v>46324.3</v>
      </c>
      <c r="F34" s="7">
        <v>127517.2</v>
      </c>
      <c r="G34" s="11">
        <v>21589.8</v>
      </c>
      <c r="H34" s="9">
        <f t="shared" si="0"/>
        <v>-24734.500000000004</v>
      </c>
      <c r="I34" s="18">
        <f>H34/H8*100</f>
        <v>-19.485481506340552</v>
      </c>
      <c r="J34" s="9">
        <f t="shared" si="1"/>
        <v>-105927.4</v>
      </c>
      <c r="K34" s="19">
        <f>J34/J8*100</f>
        <v>71.606629099247172</v>
      </c>
      <c r="L34" s="7">
        <v>1520</v>
      </c>
      <c r="M34" s="9">
        <f t="shared" si="3"/>
        <v>-20069.8</v>
      </c>
      <c r="N34" s="19">
        <f t="shared" si="4"/>
        <v>20.32800633648618</v>
      </c>
      <c r="O34" s="7">
        <v>64592.6</v>
      </c>
      <c r="P34" s="9">
        <f t="shared" si="5"/>
        <v>63072.6</v>
      </c>
      <c r="Q34" s="19">
        <f t="shared" si="6"/>
        <v>91.099299487254171</v>
      </c>
    </row>
    <row r="35" spans="1:17" x14ac:dyDescent="0.3">
      <c r="A35" s="10" t="s">
        <v>39</v>
      </c>
      <c r="B35" s="15" t="s">
        <v>11</v>
      </c>
      <c r="C35" s="15" t="s">
        <v>6</v>
      </c>
      <c r="D35" s="6">
        <v>171359.9</v>
      </c>
      <c r="E35" s="7">
        <v>52584</v>
      </c>
      <c r="F35" s="7">
        <v>114000.5</v>
      </c>
      <c r="G35" s="11">
        <v>58836.7</v>
      </c>
      <c r="H35" s="9">
        <f t="shared" si="0"/>
        <v>6252.6999999999971</v>
      </c>
      <c r="I35" s="18">
        <f>H35/H8*100</f>
        <v>4.9257866629483313</v>
      </c>
      <c r="J35" s="9">
        <f t="shared" si="1"/>
        <v>-55163.8</v>
      </c>
      <c r="K35" s="19">
        <f>J35/J8*100</f>
        <v>37.290576057800443</v>
      </c>
      <c r="L35" s="7">
        <v>77010.100000000006</v>
      </c>
      <c r="M35" s="9">
        <f t="shared" si="3"/>
        <v>18173.400000000009</v>
      </c>
      <c r="N35" s="19">
        <f t="shared" si="4"/>
        <v>-18.407208360596425</v>
      </c>
      <c r="O35" s="7">
        <v>35449.599999999999</v>
      </c>
      <c r="P35" s="9">
        <f t="shared" si="5"/>
        <v>-41560.500000000007</v>
      </c>
      <c r="Q35" s="19">
        <v>119.8</v>
      </c>
    </row>
    <row r="36" spans="1:17" x14ac:dyDescent="0.3">
      <c r="A36" s="10" t="s">
        <v>40</v>
      </c>
      <c r="B36" s="15" t="s">
        <v>11</v>
      </c>
      <c r="C36" s="15" t="s">
        <v>8</v>
      </c>
      <c r="D36" s="6">
        <v>109224.4</v>
      </c>
      <c r="E36" s="7">
        <v>107252.5</v>
      </c>
      <c r="F36" s="7">
        <v>126315.5</v>
      </c>
      <c r="G36" s="11">
        <v>121990</v>
      </c>
      <c r="H36" s="9">
        <f t="shared" si="0"/>
        <v>14737.5</v>
      </c>
      <c r="I36" s="18">
        <f>H36/H8*100</f>
        <v>11.609989435795907</v>
      </c>
      <c r="J36" s="9">
        <f t="shared" si="1"/>
        <v>-4325.5</v>
      </c>
      <c r="K36" s="19">
        <f>J36/J8*100</f>
        <v>2.9240260231894069</v>
      </c>
      <c r="L36" s="7">
        <v>93060</v>
      </c>
      <c r="M36" s="9">
        <f t="shared" si="3"/>
        <v>-28930</v>
      </c>
      <c r="N36" s="19">
        <f t="shared" si="4"/>
        <v>29.302196499942461</v>
      </c>
      <c r="O36" s="7">
        <v>97210.8</v>
      </c>
      <c r="P36" s="9">
        <f t="shared" si="5"/>
        <v>4150.8000000000029</v>
      </c>
      <c r="Q36" s="19">
        <f t="shared" si="6"/>
        <v>5.995233624611874</v>
      </c>
    </row>
    <row r="37" spans="1:17" ht="31.2" x14ac:dyDescent="0.3">
      <c r="A37" s="10" t="s">
        <v>41</v>
      </c>
      <c r="B37" s="15" t="s">
        <v>11</v>
      </c>
      <c r="C37" s="15" t="s">
        <v>11</v>
      </c>
      <c r="D37" s="6">
        <v>38269.800000000003</v>
      </c>
      <c r="E37" s="7">
        <v>41506.9</v>
      </c>
      <c r="F37" s="7">
        <v>41506.9</v>
      </c>
      <c r="G37" s="11">
        <v>43309</v>
      </c>
      <c r="H37" s="9">
        <f t="shared" si="0"/>
        <v>1802.0999999999985</v>
      </c>
      <c r="I37" s="18">
        <f>H37/H8*100</f>
        <v>1.4196683265308083</v>
      </c>
      <c r="J37" s="9">
        <f t="shared" si="1"/>
        <v>1802.0999999999985</v>
      </c>
      <c r="K37" s="19">
        <f>J37/J8*100</f>
        <v>-1.218214610192955</v>
      </c>
      <c r="L37" s="7">
        <v>43014</v>
      </c>
      <c r="M37" s="9">
        <f t="shared" si="3"/>
        <v>-295</v>
      </c>
      <c r="N37" s="19">
        <f t="shared" si="4"/>
        <v>0.29879529787359232</v>
      </c>
      <c r="O37" s="7">
        <v>43014</v>
      </c>
      <c r="P37" s="9">
        <f t="shared" si="5"/>
        <v>0</v>
      </c>
      <c r="Q37" s="19">
        <f t="shared" si="6"/>
        <v>0</v>
      </c>
    </row>
    <row r="38" spans="1:17" x14ac:dyDescent="0.3">
      <c r="A38" s="12" t="s">
        <v>42</v>
      </c>
      <c r="B38" s="14" t="s">
        <v>13</v>
      </c>
      <c r="C38" s="14"/>
      <c r="D38" s="8">
        <f>SUM(D39:D40)</f>
        <v>936.9</v>
      </c>
      <c r="E38" s="5">
        <f>SUM(E39:E40)</f>
        <v>670.9</v>
      </c>
      <c r="F38" s="5">
        <f>SUM(F39:F40)</f>
        <v>1070.9000000000001</v>
      </c>
      <c r="G38" s="8">
        <f>SUM(G39:G40)</f>
        <v>1045</v>
      </c>
      <c r="H38" s="5">
        <f t="shared" si="0"/>
        <v>374.1</v>
      </c>
      <c r="I38" s="17">
        <f>H38/H8*100</f>
        <v>0.29471057153053426</v>
      </c>
      <c r="J38" s="5">
        <f t="shared" si="1"/>
        <v>-25.900000000000091</v>
      </c>
      <c r="K38" s="17">
        <f>J38/J8*100</f>
        <v>1.750832828588739E-2</v>
      </c>
      <c r="L38" s="5">
        <f t="shared" ref="L38" si="15">SUM(L39:L40)</f>
        <v>444</v>
      </c>
      <c r="M38" s="5">
        <f t="shared" si="3"/>
        <v>-601</v>
      </c>
      <c r="N38" s="17">
        <f t="shared" si="4"/>
        <v>0.6087321153289118</v>
      </c>
      <c r="O38" s="5">
        <f t="shared" ref="O38" si="16">SUM(O39:O40)</f>
        <v>444</v>
      </c>
      <c r="P38" s="5">
        <f t="shared" si="5"/>
        <v>0</v>
      </c>
      <c r="Q38" s="17">
        <f t="shared" si="6"/>
        <v>0</v>
      </c>
    </row>
    <row r="39" spans="1:17" ht="31.2" x14ac:dyDescent="0.3">
      <c r="A39" s="10" t="s">
        <v>43</v>
      </c>
      <c r="B39" s="15" t="s">
        <v>13</v>
      </c>
      <c r="C39" s="15" t="s">
        <v>8</v>
      </c>
      <c r="D39" s="6">
        <v>780</v>
      </c>
      <c r="E39" s="7">
        <v>550</v>
      </c>
      <c r="F39" s="7">
        <v>950</v>
      </c>
      <c r="G39" s="11">
        <v>950</v>
      </c>
      <c r="H39" s="9">
        <f t="shared" si="0"/>
        <v>400</v>
      </c>
      <c r="I39" s="18">
        <f>H39/H8*100</f>
        <v>0.31511421708691179</v>
      </c>
      <c r="J39" s="9">
        <f t="shared" si="1"/>
        <v>0</v>
      </c>
      <c r="K39" s="19">
        <f>J39/J8*100</f>
        <v>0</v>
      </c>
      <c r="L39" s="7">
        <v>350</v>
      </c>
      <c r="M39" s="9">
        <f t="shared" si="3"/>
        <v>-600</v>
      </c>
      <c r="N39" s="19">
        <f t="shared" si="4"/>
        <v>0.60771924991239124</v>
      </c>
      <c r="O39" s="7">
        <v>350</v>
      </c>
      <c r="P39" s="9">
        <f t="shared" si="5"/>
        <v>0</v>
      </c>
      <c r="Q39" s="19">
        <f t="shared" si="6"/>
        <v>0</v>
      </c>
    </row>
    <row r="40" spans="1:17" x14ac:dyDescent="0.3">
      <c r="A40" s="10" t="s">
        <v>44</v>
      </c>
      <c r="B40" s="15" t="s">
        <v>13</v>
      </c>
      <c r="C40" s="15" t="s">
        <v>11</v>
      </c>
      <c r="D40" s="6">
        <v>156.9</v>
      </c>
      <c r="E40" s="7">
        <v>120.9</v>
      </c>
      <c r="F40" s="7">
        <v>120.9</v>
      </c>
      <c r="G40" s="11">
        <v>95</v>
      </c>
      <c r="H40" s="9">
        <f t="shared" si="0"/>
        <v>-25.900000000000006</v>
      </c>
      <c r="I40" s="18">
        <f>H40/H8*100</f>
        <v>-2.0403645556377543E-2</v>
      </c>
      <c r="J40" s="9">
        <f t="shared" si="1"/>
        <v>-25.900000000000006</v>
      </c>
      <c r="K40" s="19">
        <f>J40/J8*100</f>
        <v>1.7508328285887335E-2</v>
      </c>
      <c r="L40" s="7">
        <v>94</v>
      </c>
      <c r="M40" s="9">
        <f t="shared" si="3"/>
        <v>-1</v>
      </c>
      <c r="N40" s="19">
        <f t="shared" si="4"/>
        <v>1.0128654165206519E-3</v>
      </c>
      <c r="O40" s="7">
        <v>94</v>
      </c>
      <c r="P40" s="9">
        <f t="shared" si="5"/>
        <v>0</v>
      </c>
      <c r="Q40" s="19">
        <f t="shared" si="6"/>
        <v>0</v>
      </c>
    </row>
    <row r="41" spans="1:17" x14ac:dyDescent="0.3">
      <c r="A41" s="12" t="s">
        <v>45</v>
      </c>
      <c r="B41" s="14" t="s">
        <v>33</v>
      </c>
      <c r="C41" s="14"/>
      <c r="D41" s="8">
        <f>SUM(D42:D46)</f>
        <v>2230240.5</v>
      </c>
      <c r="E41" s="5">
        <f>SUM(E42:E46)</f>
        <v>1864877.4</v>
      </c>
      <c r="F41" s="5">
        <f>SUM(F42:F46)</f>
        <v>1926982.5</v>
      </c>
      <c r="G41" s="8">
        <f>SUM(G42:G46)</f>
        <v>1949140.5</v>
      </c>
      <c r="H41" s="5">
        <f t="shared" ref="H41:H67" si="17">G41-E41</f>
        <v>84263.100000000093</v>
      </c>
      <c r="I41" s="17">
        <f>H41/H8*100</f>
        <v>66.381251964540468</v>
      </c>
      <c r="J41" s="5">
        <f t="shared" ref="J41:J67" si="18">G41-F41</f>
        <v>22158</v>
      </c>
      <c r="K41" s="17">
        <f>J41/J8*100</f>
        <v>-14.978746647053725</v>
      </c>
      <c r="L41" s="5">
        <f t="shared" ref="L41" si="19">SUM(L42:L46)</f>
        <v>1907513.7999999998</v>
      </c>
      <c r="M41" s="5">
        <f t="shared" si="3"/>
        <v>-41626.700000000186</v>
      </c>
      <c r="N41" s="17">
        <v>12.7</v>
      </c>
      <c r="O41" s="5">
        <f t="shared" ref="O41" si="20">SUM(O42:O46)</f>
        <v>1913378.9999999998</v>
      </c>
      <c r="P41" s="5">
        <f t="shared" si="5"/>
        <v>5865.1999999999534</v>
      </c>
      <c r="Q41" s="17">
        <v>1.4</v>
      </c>
    </row>
    <row r="42" spans="1:17" x14ac:dyDescent="0.3">
      <c r="A42" s="10" t="s">
        <v>46</v>
      </c>
      <c r="B42" s="15" t="s">
        <v>33</v>
      </c>
      <c r="C42" s="15" t="s">
        <v>5</v>
      </c>
      <c r="D42" s="6">
        <v>833284.1</v>
      </c>
      <c r="E42" s="7">
        <v>361293.1</v>
      </c>
      <c r="F42" s="7">
        <v>364212.1</v>
      </c>
      <c r="G42" s="11">
        <v>408335.3</v>
      </c>
      <c r="H42" s="9">
        <f t="shared" si="17"/>
        <v>47042.200000000012</v>
      </c>
      <c r="I42" s="18">
        <f>H42/H8*100</f>
        <v>37.059165057614813</v>
      </c>
      <c r="J42" s="9">
        <f t="shared" si="18"/>
        <v>44123.200000000012</v>
      </c>
      <c r="K42" s="19">
        <f>J42/J8*100</f>
        <v>-29.827161027948417</v>
      </c>
      <c r="L42" s="7">
        <v>380893.1</v>
      </c>
      <c r="M42" s="9">
        <f t="shared" si="3"/>
        <v>-27442.200000000012</v>
      </c>
      <c r="N42" s="19">
        <f t="shared" si="4"/>
        <v>27.795255333243045</v>
      </c>
      <c r="O42" s="7">
        <v>380893.1</v>
      </c>
      <c r="P42" s="9">
        <f t="shared" si="5"/>
        <v>0</v>
      </c>
      <c r="Q42" s="19">
        <f t="shared" si="6"/>
        <v>0</v>
      </c>
    </row>
    <row r="43" spans="1:17" x14ac:dyDescent="0.3">
      <c r="A43" s="10" t="s">
        <v>47</v>
      </c>
      <c r="B43" s="15" t="s">
        <v>33</v>
      </c>
      <c r="C43" s="15" t="s">
        <v>6</v>
      </c>
      <c r="D43" s="6">
        <v>1120347</v>
      </c>
      <c r="E43" s="7">
        <v>1178815.7</v>
      </c>
      <c r="F43" s="7">
        <v>1233347.3999999999</v>
      </c>
      <c r="G43" s="11">
        <v>1231102.6000000001</v>
      </c>
      <c r="H43" s="9">
        <f t="shared" si="17"/>
        <v>52286.90000000014</v>
      </c>
      <c r="I43" s="18">
        <f>H43/H8*100</f>
        <v>41.190863893504229</v>
      </c>
      <c r="J43" s="9">
        <f t="shared" si="18"/>
        <v>-2244.7999999998137</v>
      </c>
      <c r="K43" s="19">
        <f>J43/J8*100</f>
        <v>1.5174785844075915</v>
      </c>
      <c r="L43" s="7">
        <v>1217523.2</v>
      </c>
      <c r="M43" s="9">
        <f t="shared" si="3"/>
        <v>-13579.40000000014</v>
      </c>
      <c r="N43" s="19">
        <f t="shared" si="4"/>
        <v>13.754104637100681</v>
      </c>
      <c r="O43" s="7">
        <v>1224041.8</v>
      </c>
      <c r="P43" s="9">
        <f t="shared" si="5"/>
        <v>6518.6000000000931</v>
      </c>
      <c r="Q43" s="19">
        <f t="shared" si="6"/>
        <v>9.4151801834334332</v>
      </c>
    </row>
    <row r="44" spans="1:17" x14ac:dyDescent="0.3">
      <c r="A44" s="10" t="s">
        <v>72</v>
      </c>
      <c r="B44" s="15" t="s">
        <v>33</v>
      </c>
      <c r="C44" s="15" t="s">
        <v>8</v>
      </c>
      <c r="D44" s="6">
        <v>137486.5</v>
      </c>
      <c r="E44" s="7">
        <v>159191.6</v>
      </c>
      <c r="F44" s="7">
        <v>161111.6</v>
      </c>
      <c r="G44" s="11">
        <v>140467.9</v>
      </c>
      <c r="H44" s="9">
        <f t="shared" si="17"/>
        <v>-18723.700000000012</v>
      </c>
      <c r="I44" s="18">
        <f>H44/H8*100</f>
        <v>-14.750260166175536</v>
      </c>
      <c r="J44" s="9">
        <f t="shared" si="18"/>
        <v>-20643.700000000012</v>
      </c>
      <c r="K44" s="19">
        <f>J44/J8*100</f>
        <v>13.955084039975771</v>
      </c>
      <c r="L44" s="7">
        <v>140482</v>
      </c>
      <c r="M44" s="9">
        <f t="shared" si="3"/>
        <v>14.100000000005821</v>
      </c>
      <c r="N44" s="19">
        <f t="shared" si="4"/>
        <v>-1.4281402372947087E-2</v>
      </c>
      <c r="O44" s="7">
        <v>140492</v>
      </c>
      <c r="P44" s="9">
        <f t="shared" si="5"/>
        <v>10</v>
      </c>
      <c r="Q44" s="19">
        <v>0.5</v>
      </c>
    </row>
    <row r="45" spans="1:17" x14ac:dyDescent="0.3">
      <c r="A45" s="10" t="s">
        <v>74</v>
      </c>
      <c r="B45" s="15" t="s">
        <v>33</v>
      </c>
      <c r="C45" s="15" t="s">
        <v>33</v>
      </c>
      <c r="D45" s="6">
        <v>36670</v>
      </c>
      <c r="E45" s="7">
        <v>59904.2</v>
      </c>
      <c r="F45" s="7">
        <v>58986.2</v>
      </c>
      <c r="G45" s="11">
        <v>62337.8</v>
      </c>
      <c r="H45" s="9">
        <f t="shared" si="17"/>
        <v>2433.6000000000058</v>
      </c>
      <c r="I45" s="18">
        <f>H45/H8*100</f>
        <v>1.917154896756776</v>
      </c>
      <c r="J45" s="9">
        <f t="shared" si="18"/>
        <v>3351.6000000000058</v>
      </c>
      <c r="K45" s="19">
        <f>J45/J8*100</f>
        <v>-2.2656723198061806</v>
      </c>
      <c r="L45" s="7">
        <v>61486.6</v>
      </c>
      <c r="M45" s="9">
        <f t="shared" si="3"/>
        <v>-851.20000000000437</v>
      </c>
      <c r="N45" s="19">
        <f t="shared" si="4"/>
        <v>0.86215104254238339</v>
      </c>
      <c r="O45" s="7">
        <v>60823.199999999997</v>
      </c>
      <c r="P45" s="9">
        <f t="shared" si="5"/>
        <v>-663.40000000000146</v>
      </c>
      <c r="Q45" s="19">
        <f t="shared" si="6"/>
        <v>-0.9581858886401472</v>
      </c>
    </row>
    <row r="46" spans="1:17" x14ac:dyDescent="0.3">
      <c r="A46" s="10" t="s">
        <v>48</v>
      </c>
      <c r="B46" s="15" t="s">
        <v>33</v>
      </c>
      <c r="C46" s="15" t="s">
        <v>23</v>
      </c>
      <c r="D46" s="6">
        <v>102452.9</v>
      </c>
      <c r="E46" s="7">
        <v>105672.8</v>
      </c>
      <c r="F46" s="7">
        <v>109325.2</v>
      </c>
      <c r="G46" s="11">
        <v>106896.9</v>
      </c>
      <c r="H46" s="9">
        <f t="shared" si="17"/>
        <v>1224.0999999999913</v>
      </c>
      <c r="I46" s="18">
        <f>H46/H8*100</f>
        <v>0.96432828284021488</v>
      </c>
      <c r="J46" s="9">
        <f t="shared" si="18"/>
        <v>-2428.3000000000029</v>
      </c>
      <c r="K46" s="19">
        <f>J46/J8*100</f>
        <v>1.6415240763173844</v>
      </c>
      <c r="L46" s="7">
        <v>107128.9</v>
      </c>
      <c r="M46" s="9">
        <f t="shared" si="3"/>
        <v>232</v>
      </c>
      <c r="N46" s="19">
        <f t="shared" si="4"/>
        <v>-0.23498477663279124</v>
      </c>
      <c r="O46" s="7">
        <v>107128.9</v>
      </c>
      <c r="P46" s="9">
        <f t="shared" si="5"/>
        <v>0</v>
      </c>
      <c r="Q46" s="19">
        <f t="shared" si="6"/>
        <v>0</v>
      </c>
    </row>
    <row r="47" spans="1:17" x14ac:dyDescent="0.3">
      <c r="A47" s="12" t="s">
        <v>49</v>
      </c>
      <c r="B47" s="14" t="s">
        <v>34</v>
      </c>
      <c r="C47" s="14"/>
      <c r="D47" s="8">
        <f>SUM(D48:D49)</f>
        <v>172652</v>
      </c>
      <c r="E47" s="5">
        <f>SUM(E48:E49)</f>
        <v>169622.69999999998</v>
      </c>
      <c r="F47" s="5">
        <f>SUM(F48:F49)</f>
        <v>171897.4</v>
      </c>
      <c r="G47" s="8">
        <f>SUM(G48:G49)</f>
        <v>190102</v>
      </c>
      <c r="H47" s="5">
        <f t="shared" si="17"/>
        <v>20479.300000000017</v>
      </c>
      <c r="I47" s="17">
        <f>H47/H8*100</f>
        <v>16.133296464969995</v>
      </c>
      <c r="J47" s="5">
        <f t="shared" si="18"/>
        <v>18204.600000000006</v>
      </c>
      <c r="K47" s="17">
        <f>J47/J8*100</f>
        <v>-12.30625919356234</v>
      </c>
      <c r="L47" s="5">
        <f t="shared" ref="L47" si="21">SUM(L48:L49)</f>
        <v>174921.7</v>
      </c>
      <c r="M47" s="5">
        <f t="shared" si="3"/>
        <v>-15180.299999999988</v>
      </c>
      <c r="N47" s="17">
        <f t="shared" si="4"/>
        <v>15.375600882408442</v>
      </c>
      <c r="O47" s="5">
        <f t="shared" ref="O47" si="22">SUM(O48:O49)</f>
        <v>173791.7</v>
      </c>
      <c r="P47" s="5">
        <f t="shared" si="5"/>
        <v>-1130</v>
      </c>
      <c r="Q47" s="17">
        <f t="shared" si="6"/>
        <v>-1.6321224814039252</v>
      </c>
    </row>
    <row r="48" spans="1:17" x14ac:dyDescent="0.3">
      <c r="A48" s="10" t="s">
        <v>50</v>
      </c>
      <c r="B48" s="15" t="s">
        <v>34</v>
      </c>
      <c r="C48" s="15" t="s">
        <v>5</v>
      </c>
      <c r="D48" s="6">
        <v>164725.20000000001</v>
      </c>
      <c r="E48" s="7">
        <v>160969.79999999999</v>
      </c>
      <c r="F48" s="7">
        <v>163244.5</v>
      </c>
      <c r="G48" s="11">
        <v>179351.8</v>
      </c>
      <c r="H48" s="9">
        <f t="shared" si="17"/>
        <v>18382</v>
      </c>
      <c r="I48" s="18">
        <f>H48/H8*100</f>
        <v>14.48107384622903</v>
      </c>
      <c r="J48" s="9">
        <f t="shared" si="18"/>
        <v>16107.299999999988</v>
      </c>
      <c r="K48" s="19">
        <f>J48/J8*100</f>
        <v>-10.888490200744123</v>
      </c>
      <c r="L48" s="7">
        <v>165897.20000000001</v>
      </c>
      <c r="M48" s="9">
        <f t="shared" si="3"/>
        <v>-13454.599999999977</v>
      </c>
      <c r="N48" s="19">
        <f t="shared" si="4"/>
        <v>13.62769903311874</v>
      </c>
      <c r="O48" s="7">
        <v>164764</v>
      </c>
      <c r="P48" s="9">
        <f t="shared" si="5"/>
        <v>-1133.2000000000116</v>
      </c>
      <c r="Q48" s="19">
        <f t="shared" si="6"/>
        <v>-1.6367444211742892</v>
      </c>
    </row>
    <row r="49" spans="1:17" x14ac:dyDescent="0.3">
      <c r="A49" s="10" t="s">
        <v>51</v>
      </c>
      <c r="B49" s="15" t="s">
        <v>34</v>
      </c>
      <c r="C49" s="15" t="s">
        <v>9</v>
      </c>
      <c r="D49" s="6">
        <v>7926.8</v>
      </c>
      <c r="E49" s="7">
        <v>8652.9</v>
      </c>
      <c r="F49" s="7">
        <v>8652.9</v>
      </c>
      <c r="G49" s="11">
        <v>10750.2</v>
      </c>
      <c r="H49" s="9">
        <f t="shared" si="17"/>
        <v>2097.3000000000011</v>
      </c>
      <c r="I49" s="18">
        <f>H49/H8*100</f>
        <v>1.6522226187409512</v>
      </c>
      <c r="J49" s="9">
        <f t="shared" si="18"/>
        <v>2097.3000000000011</v>
      </c>
      <c r="K49" s="19">
        <f>J49/J8*100</f>
        <v>-1.4177689928182051</v>
      </c>
      <c r="L49" s="7">
        <v>9024.5</v>
      </c>
      <c r="M49" s="9">
        <f t="shared" si="3"/>
        <v>-1725.7000000000007</v>
      </c>
      <c r="N49" s="19">
        <f t="shared" si="4"/>
        <v>1.7479018492896898</v>
      </c>
      <c r="O49" s="7">
        <v>9027.7000000000007</v>
      </c>
      <c r="P49" s="9">
        <f t="shared" si="5"/>
        <v>3.2000000000007276</v>
      </c>
      <c r="Q49" s="19">
        <f t="shared" si="6"/>
        <v>4.6219397703484493E-3</v>
      </c>
    </row>
    <row r="50" spans="1:17" x14ac:dyDescent="0.3">
      <c r="A50" s="12" t="s">
        <v>52</v>
      </c>
      <c r="B50" s="14" t="s">
        <v>23</v>
      </c>
      <c r="C50" s="14"/>
      <c r="D50" s="8">
        <f>D52+D51</f>
        <v>3601.5</v>
      </c>
      <c r="E50" s="8">
        <f t="shared" ref="E50:G50" si="23">E52+E51</f>
        <v>1855.2</v>
      </c>
      <c r="F50" s="8">
        <f t="shared" si="23"/>
        <v>3788.7</v>
      </c>
      <c r="G50" s="8">
        <f t="shared" si="23"/>
        <v>2355.1999999999998</v>
      </c>
      <c r="H50" s="5">
        <f t="shared" si="17"/>
        <v>499.99999999999977</v>
      </c>
      <c r="I50" s="17">
        <f>H50/H8*100</f>
        <v>0.39389277135863959</v>
      </c>
      <c r="J50" s="5">
        <f t="shared" si="18"/>
        <v>-1433.5</v>
      </c>
      <c r="K50" s="17">
        <f>J50/J8*100</f>
        <v>0.96904203080384121</v>
      </c>
      <c r="L50" s="5">
        <f>L52+L51</f>
        <v>1355.2</v>
      </c>
      <c r="M50" s="5">
        <f t="shared" si="3"/>
        <v>-999.99999999999977</v>
      </c>
      <c r="N50" s="17">
        <f t="shared" si="4"/>
        <v>1.0128654165206519</v>
      </c>
      <c r="O50" s="5">
        <f>O52+O51</f>
        <v>1355.2</v>
      </c>
      <c r="P50" s="5">
        <f t="shared" si="5"/>
        <v>0</v>
      </c>
      <c r="Q50" s="17">
        <f t="shared" si="6"/>
        <v>0</v>
      </c>
    </row>
    <row r="51" spans="1:17" x14ac:dyDescent="0.3">
      <c r="A51" s="10" t="s">
        <v>79</v>
      </c>
      <c r="B51" s="15" t="s">
        <v>23</v>
      </c>
      <c r="C51" s="15" t="s">
        <v>33</v>
      </c>
      <c r="D51" s="6">
        <v>2246.3000000000002</v>
      </c>
      <c r="E51" s="9">
        <v>500</v>
      </c>
      <c r="F51" s="9">
        <v>2433.5</v>
      </c>
      <c r="G51" s="6">
        <v>1000</v>
      </c>
      <c r="H51" s="9">
        <f t="shared" si="17"/>
        <v>500</v>
      </c>
      <c r="I51" s="18">
        <v>0</v>
      </c>
      <c r="J51" s="9">
        <f t="shared" si="18"/>
        <v>-1433.5</v>
      </c>
      <c r="K51" s="19">
        <v>0</v>
      </c>
      <c r="L51" s="9">
        <v>0</v>
      </c>
      <c r="M51" s="9">
        <f>L51-G51</f>
        <v>-1000</v>
      </c>
      <c r="N51" s="19">
        <f t="shared" si="4"/>
        <v>1.0128654165206519</v>
      </c>
      <c r="O51" s="9">
        <v>0</v>
      </c>
      <c r="P51" s="9">
        <f t="shared" si="5"/>
        <v>0</v>
      </c>
      <c r="Q51" s="19">
        <f t="shared" si="6"/>
        <v>0</v>
      </c>
    </row>
    <row r="52" spans="1:17" x14ac:dyDescent="0.3">
      <c r="A52" s="10" t="s">
        <v>53</v>
      </c>
      <c r="B52" s="15" t="s">
        <v>23</v>
      </c>
      <c r="C52" s="15" t="s">
        <v>23</v>
      </c>
      <c r="D52" s="6">
        <v>1355.2</v>
      </c>
      <c r="E52" s="9">
        <v>1355.2</v>
      </c>
      <c r="F52" s="9">
        <v>1355.2</v>
      </c>
      <c r="G52" s="11">
        <v>1355.2</v>
      </c>
      <c r="H52" s="9">
        <f t="shared" si="17"/>
        <v>0</v>
      </c>
      <c r="I52" s="18">
        <f>H52/H8/100</f>
        <v>0</v>
      </c>
      <c r="J52" s="9">
        <f t="shared" si="18"/>
        <v>0</v>
      </c>
      <c r="K52" s="19">
        <f>J52/J8*100</f>
        <v>0</v>
      </c>
      <c r="L52" s="7">
        <v>1355.2</v>
      </c>
      <c r="M52" s="9">
        <f>L52-G52</f>
        <v>0</v>
      </c>
      <c r="N52" s="19">
        <f t="shared" si="4"/>
        <v>0</v>
      </c>
      <c r="O52" s="7">
        <v>1355.2</v>
      </c>
      <c r="P52" s="9">
        <f t="shared" si="5"/>
        <v>0</v>
      </c>
      <c r="Q52" s="19">
        <f t="shared" si="6"/>
        <v>0</v>
      </c>
    </row>
    <row r="53" spans="1:17" x14ac:dyDescent="0.3">
      <c r="A53" s="12" t="s">
        <v>54</v>
      </c>
      <c r="B53" s="14" t="s">
        <v>35</v>
      </c>
      <c r="C53" s="14"/>
      <c r="D53" s="8">
        <f>SUM(D54:D57)</f>
        <v>127022.6</v>
      </c>
      <c r="E53" s="5">
        <f>SUM(E54:E57)</f>
        <v>137233.5</v>
      </c>
      <c r="F53" s="5">
        <f>SUM(F54:F57)</f>
        <v>129695</v>
      </c>
      <c r="G53" s="8">
        <f>SUM(G54:G57)</f>
        <v>157364.40000000002</v>
      </c>
      <c r="H53" s="5">
        <f t="shared" si="17"/>
        <v>20130.900000000023</v>
      </c>
      <c r="I53" s="17">
        <f>H53/H8*100</f>
        <v>15.858831981887301</v>
      </c>
      <c r="J53" s="5">
        <f t="shared" si="18"/>
        <v>27669.400000000023</v>
      </c>
      <c r="K53" s="17">
        <f>J53/J8*100</f>
        <v>-18.70443778662283</v>
      </c>
      <c r="L53" s="5">
        <f t="shared" ref="L53" si="24">SUM(L54:L57)</f>
        <v>142398</v>
      </c>
      <c r="M53" s="5">
        <f t="shared" si="3"/>
        <v>-14966.400000000023</v>
      </c>
      <c r="N53" s="17">
        <f t="shared" si="4"/>
        <v>15.158948969814709</v>
      </c>
      <c r="O53" s="5">
        <f>SUM(O54:O57)</f>
        <v>146549</v>
      </c>
      <c r="P53" s="5">
        <f t="shared" si="5"/>
        <v>4151</v>
      </c>
      <c r="Q53" s="17">
        <f t="shared" si="6"/>
        <v>5.9955224958475162</v>
      </c>
    </row>
    <row r="54" spans="1:17" x14ac:dyDescent="0.3">
      <c r="A54" s="10" t="s">
        <v>55</v>
      </c>
      <c r="B54" s="15" t="s">
        <v>35</v>
      </c>
      <c r="C54" s="15" t="s">
        <v>5</v>
      </c>
      <c r="D54" s="6">
        <v>4668.7</v>
      </c>
      <c r="E54" s="7">
        <v>7350</v>
      </c>
      <c r="F54" s="7">
        <v>7850</v>
      </c>
      <c r="G54" s="11">
        <v>12000</v>
      </c>
      <c r="H54" s="9">
        <f t="shared" si="17"/>
        <v>4650</v>
      </c>
      <c r="I54" s="18">
        <f>H54/H8*100</f>
        <v>3.6632027736353496</v>
      </c>
      <c r="J54" s="9">
        <f t="shared" si="18"/>
        <v>4150</v>
      </c>
      <c r="K54" s="19">
        <f>J54/J8*100</f>
        <v>-2.8053885091286648</v>
      </c>
      <c r="L54" s="7">
        <v>9000</v>
      </c>
      <c r="M54" s="9">
        <f t="shared" si="3"/>
        <v>-3000</v>
      </c>
      <c r="N54" s="19">
        <f t="shared" si="4"/>
        <v>3.0385962495619556</v>
      </c>
      <c r="O54" s="7">
        <v>9000</v>
      </c>
      <c r="P54" s="9">
        <f t="shared" si="5"/>
        <v>0</v>
      </c>
      <c r="Q54" s="19">
        <f t="shared" si="6"/>
        <v>0</v>
      </c>
    </row>
    <row r="55" spans="1:17" x14ac:dyDescent="0.3">
      <c r="A55" s="10" t="s">
        <v>56</v>
      </c>
      <c r="B55" s="15" t="s">
        <v>35</v>
      </c>
      <c r="C55" s="15" t="s">
        <v>8</v>
      </c>
      <c r="D55" s="6">
        <v>4757.2</v>
      </c>
      <c r="E55" s="7">
        <v>5709.8</v>
      </c>
      <c r="F55" s="7">
        <v>7628.3</v>
      </c>
      <c r="G55" s="11">
        <v>5619.7</v>
      </c>
      <c r="H55" s="9">
        <f t="shared" si="17"/>
        <v>-90.100000000000364</v>
      </c>
      <c r="I55" s="18">
        <f>H55/H8*100</f>
        <v>-7.0979477398827179E-2</v>
      </c>
      <c r="J55" s="9">
        <f t="shared" si="18"/>
        <v>-2008.6000000000004</v>
      </c>
      <c r="K55" s="19">
        <f>J55/J8*100</f>
        <v>1.357808038418274</v>
      </c>
      <c r="L55" s="7">
        <v>5628.5</v>
      </c>
      <c r="M55" s="9">
        <f t="shared" si="3"/>
        <v>8.8000000000001819</v>
      </c>
      <c r="N55" s="19">
        <f t="shared" si="4"/>
        <v>-8.9132156653819218E-3</v>
      </c>
      <c r="O55" s="7">
        <v>7895.3</v>
      </c>
      <c r="P55" s="9">
        <f t="shared" si="5"/>
        <v>2266.8000000000002</v>
      </c>
      <c r="Q55" s="19">
        <f t="shared" si="6"/>
        <v>3.2740665848198387</v>
      </c>
    </row>
    <row r="56" spans="1:17" x14ac:dyDescent="0.3">
      <c r="A56" s="10" t="s">
        <v>57</v>
      </c>
      <c r="B56" s="15" t="s">
        <v>35</v>
      </c>
      <c r="C56" s="15" t="s">
        <v>9</v>
      </c>
      <c r="D56" s="6">
        <v>104240.6</v>
      </c>
      <c r="E56" s="7">
        <v>109067.5</v>
      </c>
      <c r="F56" s="7">
        <v>99002.8</v>
      </c>
      <c r="G56" s="11">
        <v>124976.6</v>
      </c>
      <c r="H56" s="9">
        <f t="shared" si="17"/>
        <v>15909.100000000006</v>
      </c>
      <c r="I56" s="18">
        <f>H56/H8*100</f>
        <v>12.532958977643474</v>
      </c>
      <c r="J56" s="9">
        <f t="shared" si="18"/>
        <v>25973.800000000003</v>
      </c>
      <c r="K56" s="19">
        <f>J56/J8*100</f>
        <v>-17.558216881543647</v>
      </c>
      <c r="L56" s="7">
        <v>112519</v>
      </c>
      <c r="M56" s="9">
        <f t="shared" si="3"/>
        <v>-12457.600000000006</v>
      </c>
      <c r="N56" s="19">
        <v>-8.4</v>
      </c>
      <c r="O56" s="7">
        <v>114403.2</v>
      </c>
      <c r="P56" s="9">
        <f t="shared" si="5"/>
        <v>1884.1999999999971</v>
      </c>
      <c r="Q56" s="19">
        <f t="shared" si="6"/>
        <v>2.7214559110276735</v>
      </c>
    </row>
    <row r="57" spans="1:17" x14ac:dyDescent="0.3">
      <c r="A57" s="10" t="s">
        <v>58</v>
      </c>
      <c r="B57" s="15" t="s">
        <v>35</v>
      </c>
      <c r="C57" s="15" t="s">
        <v>13</v>
      </c>
      <c r="D57" s="6">
        <v>13356.1</v>
      </c>
      <c r="E57" s="7">
        <v>15106.2</v>
      </c>
      <c r="F57" s="7">
        <v>15213.9</v>
      </c>
      <c r="G57" s="11">
        <v>14768.1</v>
      </c>
      <c r="H57" s="9">
        <f t="shared" si="17"/>
        <v>-338.10000000000036</v>
      </c>
      <c r="I57" s="18">
        <f>H57/H8*100</f>
        <v>-0.26635029199271248</v>
      </c>
      <c r="J57" s="9">
        <f t="shared" si="18"/>
        <v>-445.79999999999927</v>
      </c>
      <c r="K57" s="19">
        <f>J57/J8*100</f>
        <v>0.30135956563121852</v>
      </c>
      <c r="L57" s="7">
        <v>15250.5</v>
      </c>
      <c r="M57" s="9">
        <f t="shared" si="3"/>
        <v>482.39999999999964</v>
      </c>
      <c r="N57" s="19">
        <f t="shared" si="4"/>
        <v>-0.4886062769295621</v>
      </c>
      <c r="O57" s="7">
        <v>15250.5</v>
      </c>
      <c r="P57" s="9">
        <f t="shared" si="5"/>
        <v>0</v>
      </c>
      <c r="Q57" s="19">
        <f t="shared" si="6"/>
        <v>0</v>
      </c>
    </row>
    <row r="58" spans="1:17" x14ac:dyDescent="0.3">
      <c r="A58" s="12" t="s">
        <v>59</v>
      </c>
      <c r="B58" s="14" t="s">
        <v>16</v>
      </c>
      <c r="C58" s="14"/>
      <c r="D58" s="8">
        <f>SUM(D59:D62)</f>
        <v>165339.70000000001</v>
      </c>
      <c r="E58" s="5">
        <f>SUM(E59:E62)</f>
        <v>178782.30000000002</v>
      </c>
      <c r="F58" s="5">
        <f>SUM(F59:F62)</f>
        <v>184248</v>
      </c>
      <c r="G58" s="8">
        <f>SUM(G59:G62)</f>
        <v>185679.40000000002</v>
      </c>
      <c r="H58" s="5">
        <f t="shared" si="17"/>
        <v>6897.1000000000058</v>
      </c>
      <c r="I58" s="17">
        <f>H58/H8*100</f>
        <v>5.4334356666753525</v>
      </c>
      <c r="J58" s="5">
        <f t="shared" si="18"/>
        <v>1431.4000000000233</v>
      </c>
      <c r="K58" s="17">
        <f>J58/J8*100</f>
        <v>-0.96762243661851466</v>
      </c>
      <c r="L58" s="5">
        <f t="shared" ref="L58" si="25">SUM(L59:L62)</f>
        <v>152401.60000000001</v>
      </c>
      <c r="M58" s="5">
        <f t="shared" si="3"/>
        <v>-33277.800000000017</v>
      </c>
      <c r="N58" s="17">
        <f t="shared" si="4"/>
        <v>33.705932757890963</v>
      </c>
      <c r="O58" s="5">
        <f t="shared" ref="O58" si="26">SUM(O59:O62)</f>
        <v>155889.4</v>
      </c>
      <c r="P58" s="5">
        <f t="shared" si="5"/>
        <v>3487.7999999999884</v>
      </c>
      <c r="Q58" s="17">
        <f t="shared" si="6"/>
        <v>5.037625478443001</v>
      </c>
    </row>
    <row r="59" spans="1:17" x14ac:dyDescent="0.3">
      <c r="A59" s="10" t="s">
        <v>60</v>
      </c>
      <c r="B59" s="15" t="s">
        <v>16</v>
      </c>
      <c r="C59" s="15" t="s">
        <v>5</v>
      </c>
      <c r="D59" s="6">
        <v>150906</v>
      </c>
      <c r="E59" s="7">
        <v>160847.20000000001</v>
      </c>
      <c r="F59" s="7">
        <v>165679.4</v>
      </c>
      <c r="G59" s="11">
        <v>167322.1</v>
      </c>
      <c r="H59" s="9">
        <f t="shared" si="17"/>
        <v>6474.8999999999942</v>
      </c>
      <c r="I59" s="18">
        <f>H59/H8*100</f>
        <v>5.1008326105401087</v>
      </c>
      <c r="J59" s="9">
        <f t="shared" si="18"/>
        <v>1642.7000000000116</v>
      </c>
      <c r="K59" s="19">
        <f>J59/J8*100</f>
        <v>-1.1104606515531783</v>
      </c>
      <c r="L59" s="7">
        <v>133480.4</v>
      </c>
      <c r="M59" s="9">
        <f t="shared" si="3"/>
        <v>-33841.700000000012</v>
      </c>
      <c r="N59" s="19">
        <f t="shared" si="4"/>
        <v>34.277087566266957</v>
      </c>
      <c r="O59" s="7">
        <v>134583.9</v>
      </c>
      <c r="P59" s="9">
        <f t="shared" si="5"/>
        <v>1103.5</v>
      </c>
      <c r="Q59" s="19">
        <f t="shared" si="6"/>
        <v>1.5938470426807356</v>
      </c>
    </row>
    <row r="60" spans="1:17" x14ac:dyDescent="0.3">
      <c r="A60" s="10" t="s">
        <v>61</v>
      </c>
      <c r="B60" s="15" t="s">
        <v>16</v>
      </c>
      <c r="C60" s="15" t="s">
        <v>6</v>
      </c>
      <c r="D60" s="6">
        <v>1521.6</v>
      </c>
      <c r="E60" s="7">
        <v>4985.7</v>
      </c>
      <c r="F60" s="7">
        <v>5619.2</v>
      </c>
      <c r="G60" s="11">
        <v>4671.2</v>
      </c>
      <c r="H60" s="9">
        <f t="shared" si="17"/>
        <v>-314.5</v>
      </c>
      <c r="I60" s="18">
        <f>H60/H8*100</f>
        <v>-0.2477585531845844</v>
      </c>
      <c r="J60" s="9">
        <f t="shared" si="18"/>
        <v>-948</v>
      </c>
      <c r="K60" s="19">
        <f>J60/J8*100</f>
        <v>0.64084537509734318</v>
      </c>
      <c r="L60" s="9">
        <v>5239.1000000000004</v>
      </c>
      <c r="M60" s="9">
        <f t="shared" si="3"/>
        <v>567.90000000000055</v>
      </c>
      <c r="N60" s="19">
        <f t="shared" si="4"/>
        <v>-0.5752062700420788</v>
      </c>
      <c r="O60" s="9">
        <v>7545.3</v>
      </c>
      <c r="P60" s="9">
        <f t="shared" si="5"/>
        <v>2306.1999999999998</v>
      </c>
      <c r="Q60" s="19">
        <f t="shared" si="6"/>
        <v>3.3309742182422406</v>
      </c>
    </row>
    <row r="61" spans="1:17" x14ac:dyDescent="0.3">
      <c r="A61" s="10" t="s">
        <v>76</v>
      </c>
      <c r="B61" s="15" t="s">
        <v>16</v>
      </c>
      <c r="C61" s="15" t="s">
        <v>8</v>
      </c>
      <c r="D61" s="6">
        <v>302.39999999999998</v>
      </c>
      <c r="E61" s="7">
        <v>249.4</v>
      </c>
      <c r="F61" s="7">
        <v>249.4</v>
      </c>
      <c r="G61" s="11">
        <v>482.1</v>
      </c>
      <c r="H61" s="9">
        <f t="shared" si="17"/>
        <v>232.70000000000002</v>
      </c>
      <c r="I61" s="18">
        <f>H61/H8*100</f>
        <v>0.18331769579031093</v>
      </c>
      <c r="J61" s="9">
        <f t="shared" si="18"/>
        <v>232.70000000000002</v>
      </c>
      <c r="K61" s="19">
        <f>J61/J8*100</f>
        <v>-0.15730455568053983</v>
      </c>
      <c r="L61" s="9">
        <v>482.1</v>
      </c>
      <c r="M61" s="9">
        <f t="shared" si="3"/>
        <v>0</v>
      </c>
      <c r="N61" s="19">
        <f t="shared" si="4"/>
        <v>0</v>
      </c>
      <c r="O61" s="9">
        <v>560.20000000000005</v>
      </c>
      <c r="P61" s="9">
        <f t="shared" si="5"/>
        <v>78.100000000000023</v>
      </c>
      <c r="Q61" s="19">
        <f t="shared" si="6"/>
        <v>0.11280421752004122</v>
      </c>
    </row>
    <row r="62" spans="1:17" x14ac:dyDescent="0.3">
      <c r="A62" s="10" t="s">
        <v>62</v>
      </c>
      <c r="B62" s="15" t="s">
        <v>16</v>
      </c>
      <c r="C62" s="15" t="s">
        <v>11</v>
      </c>
      <c r="D62" s="6">
        <v>12609.7</v>
      </c>
      <c r="E62" s="7">
        <v>12700</v>
      </c>
      <c r="F62" s="7">
        <v>12700</v>
      </c>
      <c r="G62" s="11">
        <v>13204</v>
      </c>
      <c r="H62" s="9">
        <f t="shared" si="17"/>
        <v>504</v>
      </c>
      <c r="I62" s="18">
        <f>H62/H8*100</f>
        <v>0.39704391352950885</v>
      </c>
      <c r="J62" s="9">
        <f t="shared" si="18"/>
        <v>504</v>
      </c>
      <c r="K62" s="19">
        <f>J62/J8*100</f>
        <v>-0.3407026044821318</v>
      </c>
      <c r="L62" s="7">
        <v>13200</v>
      </c>
      <c r="M62" s="9">
        <f t="shared" si="3"/>
        <v>-4</v>
      </c>
      <c r="N62" s="19">
        <f t="shared" si="4"/>
        <v>4.0514616660826076E-3</v>
      </c>
      <c r="O62" s="7">
        <v>13200</v>
      </c>
      <c r="P62" s="9">
        <f t="shared" si="5"/>
        <v>0</v>
      </c>
      <c r="Q62" s="19">
        <f t="shared" si="6"/>
        <v>0</v>
      </c>
    </row>
    <row r="63" spans="1:17" x14ac:dyDescent="0.3">
      <c r="A63" s="12" t="s">
        <v>63</v>
      </c>
      <c r="B63" s="14" t="s">
        <v>36</v>
      </c>
      <c r="C63" s="14"/>
      <c r="D63" s="8">
        <f>SUM(D64:D65)</f>
        <v>22373.8</v>
      </c>
      <c r="E63" s="5">
        <f>SUM(E64:E65)</f>
        <v>22900</v>
      </c>
      <c r="F63" s="5">
        <f>SUM(F64:F65)</f>
        <v>23322.400000000001</v>
      </c>
      <c r="G63" s="8">
        <f>SUM(G64:G65)</f>
        <v>24100</v>
      </c>
      <c r="H63" s="5">
        <f t="shared" si="17"/>
        <v>1200</v>
      </c>
      <c r="I63" s="17">
        <f>H63/H8*100</f>
        <v>0.94534265126073536</v>
      </c>
      <c r="J63" s="5">
        <f t="shared" si="18"/>
        <v>777.59999999999854</v>
      </c>
      <c r="K63" s="17">
        <f>J63/J8*100</f>
        <v>-0.5256554469152882</v>
      </c>
      <c r="L63" s="5">
        <f t="shared" ref="L63" si="27">SUM(L64:L65)</f>
        <v>23200</v>
      </c>
      <c r="M63" s="5">
        <f t="shared" si="3"/>
        <v>-900</v>
      </c>
      <c r="N63" s="17">
        <f t="shared" si="4"/>
        <v>0.9115788748685868</v>
      </c>
      <c r="O63" s="5">
        <f t="shared" ref="O63" si="28">SUM(O64:O65)</f>
        <v>23200</v>
      </c>
      <c r="P63" s="5">
        <f t="shared" si="5"/>
        <v>0</v>
      </c>
      <c r="Q63" s="17">
        <f t="shared" si="6"/>
        <v>0</v>
      </c>
    </row>
    <row r="64" spans="1:17" x14ac:dyDescent="0.3">
      <c r="A64" s="10" t="s">
        <v>69</v>
      </c>
      <c r="B64" s="15" t="s">
        <v>36</v>
      </c>
      <c r="C64" s="15" t="s">
        <v>6</v>
      </c>
      <c r="D64" s="6">
        <v>10520</v>
      </c>
      <c r="E64" s="7">
        <v>11000</v>
      </c>
      <c r="F64" s="7">
        <v>11233.4</v>
      </c>
      <c r="G64" s="11">
        <v>11000</v>
      </c>
      <c r="H64" s="9">
        <f t="shared" si="17"/>
        <v>0</v>
      </c>
      <c r="I64" s="18">
        <f>H64/H8*100</f>
        <v>0</v>
      </c>
      <c r="J64" s="9">
        <f t="shared" si="18"/>
        <v>-233.39999999999964</v>
      </c>
      <c r="K64" s="19">
        <f>J64/J8*100</f>
        <v>0.15777775374232031</v>
      </c>
      <c r="L64" s="7">
        <v>11000</v>
      </c>
      <c r="M64" s="9">
        <f t="shared" si="3"/>
        <v>0</v>
      </c>
      <c r="N64" s="19">
        <f t="shared" si="4"/>
        <v>0</v>
      </c>
      <c r="O64" s="7">
        <v>11000</v>
      </c>
      <c r="P64" s="9">
        <f t="shared" si="5"/>
        <v>0</v>
      </c>
      <c r="Q64" s="19">
        <f t="shared" si="6"/>
        <v>0</v>
      </c>
    </row>
    <row r="65" spans="1:17" x14ac:dyDescent="0.3">
      <c r="A65" s="10" t="s">
        <v>64</v>
      </c>
      <c r="B65" s="15" t="s">
        <v>36</v>
      </c>
      <c r="C65" s="15" t="s">
        <v>9</v>
      </c>
      <c r="D65" s="6">
        <v>11853.8</v>
      </c>
      <c r="E65" s="7">
        <v>11900</v>
      </c>
      <c r="F65" s="7">
        <v>12089</v>
      </c>
      <c r="G65" s="11">
        <v>13100</v>
      </c>
      <c r="H65" s="9">
        <f t="shared" si="17"/>
        <v>1200</v>
      </c>
      <c r="I65" s="18">
        <f>H65/H8*100</f>
        <v>0.94534265126073536</v>
      </c>
      <c r="J65" s="9">
        <f t="shared" si="18"/>
        <v>1011</v>
      </c>
      <c r="K65" s="19">
        <f>J65/J8*100</f>
        <v>-0.68343320065760971</v>
      </c>
      <c r="L65" s="7">
        <v>12200</v>
      </c>
      <c r="M65" s="9">
        <f t="shared" si="3"/>
        <v>-900</v>
      </c>
      <c r="N65" s="19">
        <f t="shared" si="4"/>
        <v>0.9115788748685868</v>
      </c>
      <c r="O65" s="7">
        <v>12200</v>
      </c>
      <c r="P65" s="9">
        <f t="shared" si="5"/>
        <v>0</v>
      </c>
      <c r="Q65" s="19">
        <f t="shared" si="6"/>
        <v>0</v>
      </c>
    </row>
    <row r="66" spans="1:17" ht="31.2" x14ac:dyDescent="0.3">
      <c r="A66" s="12" t="s">
        <v>65</v>
      </c>
      <c r="B66" s="14" t="s">
        <v>17</v>
      </c>
      <c r="C66" s="14"/>
      <c r="D66" s="8">
        <f>D67</f>
        <v>14163.9</v>
      </c>
      <c r="E66" s="5">
        <f>E67</f>
        <v>25220</v>
      </c>
      <c r="F66" s="5">
        <f>F67</f>
        <v>16220</v>
      </c>
      <c r="G66" s="8">
        <f>G67</f>
        <v>26445</v>
      </c>
      <c r="H66" s="5">
        <f t="shared" si="17"/>
        <v>1225</v>
      </c>
      <c r="I66" s="17">
        <f>H66/H8*100</f>
        <v>0.96503728982866732</v>
      </c>
      <c r="J66" s="5">
        <f t="shared" si="18"/>
        <v>10225</v>
      </c>
      <c r="K66" s="17">
        <f>J66/J8*100</f>
        <v>-6.9120716881543611</v>
      </c>
      <c r="L66" s="5">
        <f t="shared" ref="L66" si="29">L67</f>
        <v>36000</v>
      </c>
      <c r="M66" s="5">
        <f t="shared" si="3"/>
        <v>9555</v>
      </c>
      <c r="N66" s="17">
        <f t="shared" si="4"/>
        <v>-9.6779290548548289</v>
      </c>
      <c r="O66" s="5">
        <f t="shared" ref="O66" si="30">O67</f>
        <v>36000</v>
      </c>
      <c r="P66" s="5">
        <f t="shared" si="5"/>
        <v>0</v>
      </c>
      <c r="Q66" s="17">
        <f t="shared" si="6"/>
        <v>0</v>
      </c>
    </row>
    <row r="67" spans="1:17" ht="31.2" x14ac:dyDescent="0.3">
      <c r="A67" s="10" t="s">
        <v>80</v>
      </c>
      <c r="B67" s="15" t="s">
        <v>17</v>
      </c>
      <c r="C67" s="15" t="s">
        <v>5</v>
      </c>
      <c r="D67" s="6">
        <v>14163.9</v>
      </c>
      <c r="E67" s="9">
        <v>25220</v>
      </c>
      <c r="F67" s="9">
        <v>16220</v>
      </c>
      <c r="G67" s="6">
        <v>26445</v>
      </c>
      <c r="H67" s="9">
        <f t="shared" si="17"/>
        <v>1225</v>
      </c>
      <c r="I67" s="19">
        <f>H67/H8*100</f>
        <v>0.96503728982866732</v>
      </c>
      <c r="J67" s="9">
        <f t="shared" si="18"/>
        <v>10225</v>
      </c>
      <c r="K67" s="19">
        <f>J67/J8*100</f>
        <v>-6.9120716881543611</v>
      </c>
      <c r="L67" s="9">
        <v>36000</v>
      </c>
      <c r="M67" s="9">
        <f t="shared" si="3"/>
        <v>9555</v>
      </c>
      <c r="N67" s="19">
        <f t="shared" si="4"/>
        <v>-9.6779290548548289</v>
      </c>
      <c r="O67" s="9">
        <v>36000</v>
      </c>
      <c r="P67" s="9">
        <f t="shared" si="5"/>
        <v>0</v>
      </c>
      <c r="Q67" s="19">
        <f t="shared" si="6"/>
        <v>0</v>
      </c>
    </row>
    <row r="68" spans="1:17" x14ac:dyDescent="0.3">
      <c r="A68" s="29"/>
      <c r="B68" s="29"/>
      <c r="C68" s="29"/>
      <c r="D68" s="29"/>
      <c r="E68" s="29"/>
      <c r="F68" s="29"/>
      <c r="G68" s="30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77" spans="1:17" x14ac:dyDescent="0.3">
      <c r="K77" s="20" t="s">
        <v>81</v>
      </c>
    </row>
  </sheetData>
  <mergeCells count="15">
    <mergeCell ref="M6:N6"/>
    <mergeCell ref="O6:O7"/>
    <mergeCell ref="P6:Q6"/>
    <mergeCell ref="A2:Q3"/>
    <mergeCell ref="P5:Q5"/>
    <mergeCell ref="A6:A7"/>
    <mergeCell ref="B6:B7"/>
    <mergeCell ref="C6:C7"/>
    <mergeCell ref="D6:D7"/>
    <mergeCell ref="F6:F7"/>
    <mergeCell ref="G6:G7"/>
    <mergeCell ref="J6:K6"/>
    <mergeCell ref="E6:E7"/>
    <mergeCell ref="H6:I6"/>
    <mergeCell ref="L6:L7"/>
  </mergeCells>
  <pageMargins left="0.7" right="0.7" top="0.75" bottom="0.75" header="0.3" footer="0.3"/>
  <pageSetup paperSize="9" scale="46" firstPageNumber="668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2021-11-15T10:53:43Z</dcterms:modified>
</cp:coreProperties>
</file>